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1050" yWindow="225" windowWidth="15480" windowHeight="9525" tabRatio="547"/>
  </bookViews>
  <sheets>
    <sheet name="KS Project Total" sheetId="2" r:id="rId1"/>
    <sheet name="Mapping" sheetId="3" r:id="rId2"/>
    <sheet name="Planning" sheetId="4" r:id="rId3"/>
    <sheet name="Tech Teams" sheetId="5" r:id="rId4"/>
    <sheet name="Tech Asst" sheetId="6" r:id="rId5"/>
  </sheets>
  <calcPr calcId="125725"/>
</workbook>
</file>

<file path=xl/calcChain.xml><?xml version="1.0" encoding="utf-8"?>
<calcChain xmlns="http://schemas.openxmlformats.org/spreadsheetml/2006/main">
  <c r="F14" i="2"/>
  <c r="F5"/>
  <c r="F6"/>
  <c r="F7"/>
  <c r="F8"/>
  <c r="F9"/>
  <c r="F11"/>
  <c r="F12"/>
  <c r="F6" i="4"/>
  <c r="F5"/>
  <c r="C14" i="2" l="1"/>
  <c r="C11"/>
  <c r="C12"/>
  <c r="C8"/>
  <c r="C9"/>
  <c r="C10"/>
  <c r="C7"/>
  <c r="C6"/>
  <c r="C5"/>
  <c r="E14" l="1"/>
  <c r="B14"/>
  <c r="F10"/>
  <c r="E6"/>
  <c r="E7"/>
  <c r="E8"/>
  <c r="E9"/>
  <c r="E10"/>
  <c r="E11"/>
  <c r="E12"/>
  <c r="E5"/>
  <c r="B6"/>
  <c r="B7"/>
  <c r="B8"/>
  <c r="B9"/>
  <c r="B10"/>
  <c r="B11"/>
  <c r="B12"/>
  <c r="B5"/>
  <c r="C15" i="6" l="1"/>
  <c r="E15"/>
  <c r="G14" l="1"/>
  <c r="D14"/>
  <c r="F13"/>
  <c r="E13"/>
  <c r="C13"/>
  <c r="B13"/>
  <c r="B15" s="1"/>
  <c r="G12"/>
  <c r="D12"/>
  <c r="G11"/>
  <c r="D11"/>
  <c r="G10"/>
  <c r="D10"/>
  <c r="G9"/>
  <c r="D9"/>
  <c r="G8"/>
  <c r="D8"/>
  <c r="G7"/>
  <c r="D7"/>
  <c r="G6"/>
  <c r="D6"/>
  <c r="G5"/>
  <c r="D5"/>
  <c r="G14" i="5"/>
  <c r="D14"/>
  <c r="F13"/>
  <c r="E13"/>
  <c r="C13"/>
  <c r="B13"/>
  <c r="G12"/>
  <c r="D12"/>
  <c r="G11"/>
  <c r="D11"/>
  <c r="G10"/>
  <c r="D10"/>
  <c r="G9"/>
  <c r="D9"/>
  <c r="G8"/>
  <c r="D8"/>
  <c r="G7"/>
  <c r="D7"/>
  <c r="G6"/>
  <c r="D6"/>
  <c r="G5"/>
  <c r="D5"/>
  <c r="G13" i="6" l="1"/>
  <c r="D13"/>
  <c r="G13" i="5"/>
  <c r="D13"/>
  <c r="G14" i="4"/>
  <c r="D14"/>
  <c r="F13"/>
  <c r="E13"/>
  <c r="C13"/>
  <c r="B13"/>
  <c r="G12"/>
  <c r="D12"/>
  <c r="G11"/>
  <c r="D11"/>
  <c r="G10"/>
  <c r="D10"/>
  <c r="G9"/>
  <c r="D9"/>
  <c r="G8"/>
  <c r="D8"/>
  <c r="G7"/>
  <c r="D7"/>
  <c r="G6"/>
  <c r="D6"/>
  <c r="G5"/>
  <c r="D5"/>
  <c r="G14" i="3"/>
  <c r="D14"/>
  <c r="F13"/>
  <c r="E13"/>
  <c r="C13"/>
  <c r="B13"/>
  <c r="G12"/>
  <c r="D12"/>
  <c r="G11"/>
  <c r="D11"/>
  <c r="G10"/>
  <c r="D10"/>
  <c r="G9"/>
  <c r="D9"/>
  <c r="G8"/>
  <c r="D8"/>
  <c r="G7"/>
  <c r="D7"/>
  <c r="G6"/>
  <c r="D6"/>
  <c r="G5"/>
  <c r="D5"/>
  <c r="G14" i="2"/>
  <c r="D14"/>
  <c r="F13"/>
  <c r="E13"/>
  <c r="C13"/>
  <c r="B13"/>
  <c r="G12"/>
  <c r="D12"/>
  <c r="G11"/>
  <c r="D11"/>
  <c r="G10"/>
  <c r="D10"/>
  <c r="G9"/>
  <c r="D9"/>
  <c r="G8"/>
  <c r="D8"/>
  <c r="G7"/>
  <c r="D7"/>
  <c r="G6"/>
  <c r="D6"/>
  <c r="G5"/>
  <c r="D5"/>
  <c r="G13" i="4" l="1"/>
  <c r="G13" i="2"/>
  <c r="D13"/>
  <c r="D13" i="4"/>
  <c r="G13" i="3"/>
  <c r="D13"/>
  <c r="B15" l="1"/>
  <c r="D15"/>
  <c r="G15"/>
  <c r="F15"/>
  <c r="E15"/>
  <c r="C15"/>
  <c r="F16" l="1"/>
  <c r="E16"/>
  <c r="C16"/>
  <c r="B16"/>
  <c r="G16"/>
  <c r="B15" i="4"/>
  <c r="D15"/>
  <c r="G15"/>
  <c r="F15"/>
  <c r="E15"/>
  <c r="C15"/>
  <c r="F16" l="1"/>
  <c r="B16"/>
  <c r="C16"/>
  <c r="D16" i="3"/>
  <c r="G16" i="4"/>
  <c r="E16"/>
  <c r="D15" i="5"/>
  <c r="C15"/>
  <c r="B15"/>
  <c r="G15"/>
  <c r="F16" s="1"/>
  <c r="F15"/>
  <c r="E15"/>
  <c r="E16" l="1"/>
  <c r="B16"/>
  <c r="D16" i="4"/>
  <c r="C16" i="5"/>
  <c r="G16"/>
  <c r="D15" i="6"/>
  <c r="B16" s="1"/>
  <c r="G15"/>
  <c r="F16" s="1"/>
  <c r="F15"/>
  <c r="D16" i="5" l="1"/>
  <c r="E16" i="6"/>
  <c r="C16"/>
  <c r="D16" s="1"/>
  <c r="B15" i="2"/>
  <c r="D15"/>
  <c r="G15"/>
  <c r="F15"/>
  <c r="E15"/>
  <c r="C15"/>
  <c r="B16" l="1"/>
  <c r="C16"/>
  <c r="F16"/>
  <c r="E16" s="1"/>
  <c r="G16"/>
  <c r="G16" i="6"/>
  <c r="D16" i="2" l="1"/>
</calcChain>
</file>

<file path=xl/sharedStrings.xml><?xml version="1.0" encoding="utf-8"?>
<sst xmlns="http://schemas.openxmlformats.org/spreadsheetml/2006/main" count="150" uniqueCount="45">
  <si>
    <t>1. Budget</t>
  </si>
  <si>
    <t>Project Budget Element (1)</t>
  </si>
  <si>
    <t>Federal Funds Awarded (2)</t>
  </si>
  <si>
    <t>Approved Matching Funds (3)</t>
  </si>
  <si>
    <t>Federal Funds Expended (5)</t>
  </si>
  <si>
    <t>Approved Matching Funds Expended (6)</t>
  </si>
  <si>
    <t>Total Funds Expended (7)</t>
  </si>
  <si>
    <t>Personnel Salaries</t>
  </si>
  <si>
    <t>Personnel Fringe Benefits</t>
  </si>
  <si>
    <t>Travel</t>
  </si>
  <si>
    <t>Equipment</t>
  </si>
  <si>
    <t>Materials/Supplies</t>
  </si>
  <si>
    <t>Subcontracts Total</t>
  </si>
  <si>
    <t>Construction</t>
  </si>
  <si>
    <t>Other</t>
  </si>
  <si>
    <t>Total Direct Costs</t>
  </si>
  <si>
    <t>Total Indirect Costs</t>
  </si>
  <si>
    <t>Total Costs</t>
  </si>
  <si>
    <t>% of Total</t>
  </si>
  <si>
    <t>Total Budget  (4)</t>
  </si>
  <si>
    <t>4. Provide any other information that you think would be useful to NTIA as it assesses this project's progress.</t>
  </si>
  <si>
    <t>5. Attach as a separate document any success stories or best practices you have identified. Please be as specific as possible.</t>
  </si>
  <si>
    <t>2. Describe your progress meeting each major activity/milestone approved in the Project Plan for this project; any challenges or obstacles encountered and mitigation strategies you have employed; planned major activities for the next quarter; and any additional project milestones or information.</t>
  </si>
  <si>
    <t>3. If the project team anticipates requesting any changes to the approved project plan in the next quarter, describe these below. Note that any substantive changes to the project plan must be approved by the Department of Commerce before implementation.</t>
  </si>
  <si>
    <t>Expended Matching Funds Description  
 (Ex. Staff salary for project manager and GIS specialist)</t>
  </si>
  <si>
    <t>The third and fourth quarters of 2012 brought significant progress toward two overarching projects including the custom research project for CAIs, residential customers and the business community in conjunction with House Bill 2390 from the Kansas Legislature which is designed to assess the current value of the KanEd operating system. Additionally, project build out and development are underway with Callahan Creek to develop custom content and functionality for the KSBI program website.</t>
  </si>
  <si>
    <t>The following Q312 milestones will carry into Q113: Communication Plan in conjunction with the website relaunch that supports activation of program Goals and Measurements including media relations, Social Media, awareness / utilization guidance  for tool kits. Partnership with KCC to define the scope of engineering expertise required to develop build-out criteria for municipal networks, in support of additional public / private sector partnerships. (KSBI has also reached out to the Kansas Farm Bureau to identify a community in "Project 17" that will benefit from build-out criteria.) KSBI will rely largely on the expertise and recommendation of neutral third party industry analysts to determine what, if any, role statistical analysis and economic modeling might play in community-level broadband planning.  This decision is expected in conjunction with the custom research project, see below.</t>
  </si>
  <si>
    <t xml:space="preserve">Kansas hosted stakeholder engagement meetings with several key audiences in Q312. Two provider webinars were conducted in July, on the 12th and again on the 25th, to increase participation and accuracy in the bi-annual data collection and mapping process.  On August 22, KSBI co-hosted the "Broadband Everywhere" Community Anchor Institution planning session to support Action Planning for high-speed internet in Kansas Public Libraries. On September 18, KSBI presented a sample coverage map to the Oil &amp; Gas Interagency Working Group to help illustrate where private sector drillers would need broadband infrastructure to support this vital and expanding industry.  The third quarter also identified several key industry events for Q4 including strategies, tactics and related outcomes, highlights include: Two map tutorials, one focusing on CAIs October 11 and the other to our regulatory sister-agency, the Kansas Corporation Commission on October 23; The Mid-America Telecom Showcase &amp; Seminar, October 23 - 25; the annual Kansas Economic Development Conference, October 24 - 25, the Kansas Jubilee October 26, and the annual Rural Opportunities Conference will be November 7 - 8 including a dedicated Provider Roundtable. </t>
  </si>
  <si>
    <t>Technical Assistance</t>
  </si>
  <si>
    <t>Project Total</t>
  </si>
  <si>
    <t>Planning and Capacity Building</t>
  </si>
  <si>
    <t>Technology Planning Teams</t>
  </si>
  <si>
    <t>Mapping Data Collection</t>
  </si>
  <si>
    <t>Work on this project category is scheduled for 2013</t>
  </si>
  <si>
    <t>Key inputs for establishing the local technology planning teams are being developed with the commencement of the broadband business, residential and community anchor institution survey development. Additionally, several key stakeholder meetings were held to identify potential health care and library related opportunites to build upon. The plan for website development was completed and reviewed with the internal Marketing department to assess which elements may need to be contracted to the approved marketing and digital communications agency. This component is critical to being able to facilitate the needs assessment work of the local technology planning teams as they begin their work and access State resources.</t>
  </si>
  <si>
    <t>Revised budgeting and planning will be completed in the December/January timing and will be submitted under a Budget Change Request if there is more that the proscribed 10% change in plan.</t>
  </si>
  <si>
    <t>Staff time from planning meetings across multiple agencies</t>
  </si>
  <si>
    <t>KS Q4 PPR Question 14</t>
  </si>
  <si>
    <t>KS Q4 PPR Question 14D</t>
  </si>
  <si>
    <t>KS Q4 PPR Question 14C</t>
  </si>
  <si>
    <t>KS Q4 PPR Question 14A</t>
  </si>
  <si>
    <t>KS Q4 PPR Question 14B</t>
  </si>
  <si>
    <t xml:space="preserve">Kansas Q412 highlights include completion and successful coordination and submission of semiannual broadband service provider data to NTIA with improved overall participation rate. During the quarter there were several key opportunities to highlight the availability and application of the data and mapping to legislative and other stakeholders. We presented mapping overview to the Rural Broadband Interim Legislative Joint Committee and an update to the Kansas Corporation Commission. We prepared additional custom mapping demonstrations for Community Anchor Institutions and Library working group to support local technology planning team development. </t>
  </si>
  <si>
    <t>Completed Request for Proposal process for major research effort for Business and Residential and awarded contract. Field survey work for Community Anchor Institutions was developed, launched and completed with analysis and conclusions to be available in Q113. Coordination with KanEd Advisory Council and Board of Regents to ensure research efforts include requirements of recent legislation for their needs assessment. We completed another regional Broadband Service Provider Roundtable in support of maintaining/improving participation and quality of program. We sponsored and exhibited key trade association event in Kansas City and identified new partnering service providers. In support of increased awareness of program capabilities and sustainability the program office presented and exhibited at several local economic development conferences including the annual Kansas eCommerce Jubilee, the Kansas Economic Development Alliance and the Governor’s annual Rural Opportunities Conference.</t>
  </si>
  <si>
    <t>The following Q412 milestones will carry into Q113: Communication Plan in conjunction with the website relaunch that supports activation of program Goals and Measurements including media relations, Social Media, awareness / utilization guidance  for tool kits. Partnership with KCC to define the scope of engineering expertise required to develop build-out criteria for municipal networks, in support of additional public / private sector partnerships. (KSBI has also reached out to the Kansas Farm Bureau to identify a community in "Project 17" that will benefit from build-out criteria.) KSBI will rely largely on the expertise and recommendation of neutral third party industry analysts to determine what, if any, role statistical analysis and economic modeling might play in community-level broadband planning.  This decision is expected in conjunction with the custom research project, see below.</t>
  </si>
</sst>
</file>

<file path=xl/styles.xml><?xml version="1.0" encoding="utf-8"?>
<styleSheet xmlns="http://schemas.openxmlformats.org/spreadsheetml/2006/main">
  <numFmts count="4">
    <numFmt numFmtId="44" formatCode="_(&quot;$&quot;* #,##0.00_);_(&quot;$&quot;* \(#,##0.00\);_(&quot;$&quot;* &quot;-&quot;??_);_(@_)"/>
    <numFmt numFmtId="43" formatCode="_(* #,##0.00_);_(* \(#,##0.00\);_(* &quot;-&quot;??_);_(@_)"/>
    <numFmt numFmtId="164" formatCode="&quot;$&quot;#,##0"/>
    <numFmt numFmtId="165" formatCode="_(&quot;$&quot;* #,##0_);_(&quot;$&quot;* \(#,##0\);_(&quot;$&quot;* &quot;-&quot;??_);_(@_)"/>
  </numFmts>
  <fonts count="9">
    <font>
      <sz val="11"/>
      <color theme="1"/>
      <name val="Calibri"/>
      <family val="2"/>
      <scheme val="minor"/>
    </font>
    <font>
      <b/>
      <sz val="11"/>
      <color theme="1"/>
      <name val="Calibri"/>
      <family val="2"/>
      <scheme val="minor"/>
    </font>
    <font>
      <sz val="10"/>
      <color theme="1"/>
      <name val="Calibri"/>
      <family val="2"/>
      <scheme val="minor"/>
    </font>
    <font>
      <sz val="11"/>
      <color theme="1"/>
      <name val="Calibri"/>
      <family val="2"/>
      <scheme val="minor"/>
    </font>
    <font>
      <sz val="10"/>
      <name val="Arial Unicode MS"/>
      <family val="2"/>
    </font>
    <font>
      <b/>
      <sz val="10"/>
      <name val="Arial Unicode MS"/>
      <family val="2"/>
    </font>
    <font>
      <u val="singleAccounting"/>
      <sz val="10"/>
      <name val="Arial Unicode MS"/>
      <family val="2"/>
    </font>
    <font>
      <u val="singleAccounting"/>
      <sz val="11"/>
      <color theme="1"/>
      <name val="Calibri"/>
      <family val="2"/>
      <scheme val="minor"/>
    </font>
    <font>
      <sz val="11"/>
      <color rgb="FFFF0000"/>
      <name val="Calibri"/>
      <family val="2"/>
      <scheme val="minor"/>
    </font>
  </fonts>
  <fills count="2">
    <fill>
      <patternFill patternType="none"/>
    </fill>
    <fill>
      <patternFill patternType="gray125"/>
    </fill>
  </fills>
  <borders count="13">
    <border>
      <left/>
      <right/>
      <top/>
      <bottom/>
      <diagonal/>
    </border>
    <border>
      <left style="double">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double">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double">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style="thin">
        <color auto="1"/>
      </top>
      <bottom style="double">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xf numFmtId="44" fontId="3" fillId="0" borderId="0" applyFont="0" applyFill="0" applyBorder="0" applyAlignment="0" applyProtection="0"/>
    <xf numFmtId="43" fontId="5" fillId="0" borderId="0" applyFont="0" applyFill="0" applyBorder="0" applyAlignment="0" applyProtection="0"/>
  </cellStyleXfs>
  <cellXfs count="39">
    <xf numFmtId="0" fontId="0" fillId="0" borderId="0" xfId="0"/>
    <xf numFmtId="0" fontId="2" fillId="0" borderId="4" xfId="0" applyFont="1" applyBorder="1" applyProtection="1">
      <protection locked="0"/>
    </xf>
    <xf numFmtId="164" fontId="2" fillId="0" borderId="5" xfId="0" applyNumberFormat="1" applyFont="1" applyBorder="1" applyProtection="1">
      <protection locked="0"/>
    </xf>
    <xf numFmtId="0" fontId="2" fillId="0" borderId="6" xfId="0" applyFont="1" applyBorder="1" applyProtection="1">
      <protection locked="0"/>
    </xf>
    <xf numFmtId="0" fontId="2" fillId="0" borderId="4" xfId="0" applyFont="1" applyBorder="1" applyAlignment="1" applyProtection="1">
      <alignment wrapText="1"/>
      <protection locked="0"/>
    </xf>
    <xf numFmtId="164" fontId="2" fillId="0" borderId="5" xfId="0" applyNumberFormat="1" applyFont="1" applyBorder="1" applyAlignment="1" applyProtection="1">
      <protection locked="0"/>
    </xf>
    <xf numFmtId="0" fontId="2" fillId="0" borderId="6" xfId="0" applyFont="1" applyBorder="1" applyAlignment="1" applyProtection="1">
      <protection locked="0"/>
    </xf>
    <xf numFmtId="0" fontId="2" fillId="0" borderId="7" xfId="0" applyFont="1" applyBorder="1" applyProtection="1">
      <protection locked="0"/>
    </xf>
    <xf numFmtId="0" fontId="2" fillId="0" borderId="9" xfId="0" applyFont="1" applyBorder="1" applyProtection="1">
      <protection locked="0"/>
    </xf>
    <xf numFmtId="164" fontId="2" fillId="0" borderId="5" xfId="0" applyNumberFormat="1" applyFont="1" applyBorder="1" applyProtection="1"/>
    <xf numFmtId="9" fontId="2" fillId="0" borderId="8" xfId="0" applyNumberFormat="1" applyFont="1" applyBorder="1" applyProtection="1"/>
    <xf numFmtId="0" fontId="2" fillId="0" borderId="1" xfId="0" applyFont="1" applyBorder="1" applyAlignment="1" applyProtection="1">
      <alignment vertical="center" wrapText="1"/>
    </xf>
    <xf numFmtId="0" fontId="2" fillId="0" borderId="2" xfId="0" applyFont="1" applyBorder="1" applyAlignment="1" applyProtection="1">
      <alignment horizontal="center" vertical="center" wrapText="1"/>
    </xf>
    <xf numFmtId="0" fontId="2" fillId="0" borderId="3" xfId="0" applyFont="1" applyBorder="1" applyAlignment="1" applyProtection="1">
      <alignment horizontal="center" vertical="center" wrapText="1"/>
    </xf>
    <xf numFmtId="0" fontId="1" fillId="0" borderId="0" xfId="0" applyFont="1" applyProtection="1"/>
    <xf numFmtId="0" fontId="4" fillId="0" borderId="0" xfId="0" applyFont="1"/>
    <xf numFmtId="165" fontId="0" fillId="0" borderId="0" xfId="1" applyNumberFormat="1" applyFont="1"/>
    <xf numFmtId="165" fontId="6" fillId="0" borderId="0" xfId="1" applyNumberFormat="1" applyFont="1"/>
    <xf numFmtId="0" fontId="1" fillId="0" borderId="0" xfId="0" applyFont="1"/>
    <xf numFmtId="165" fontId="0" fillId="0" borderId="0" xfId="1" applyNumberFormat="1" applyFont="1" applyBorder="1"/>
    <xf numFmtId="165" fontId="7" fillId="0" borderId="0" xfId="1" applyNumberFormat="1" applyFont="1" applyBorder="1"/>
    <xf numFmtId="165" fontId="3" fillId="0" borderId="0" xfId="1" applyNumberFormat="1" applyFont="1" applyBorder="1"/>
    <xf numFmtId="0" fontId="0" fillId="0" borderId="0" xfId="0" applyBorder="1"/>
    <xf numFmtId="43" fontId="4" fillId="0" borderId="0" xfId="2" applyFont="1" applyBorder="1" applyAlignment="1">
      <alignment horizontal="left"/>
    </xf>
    <xf numFmtId="0" fontId="0" fillId="0" borderId="0" xfId="0" applyBorder="1" applyAlignment="1">
      <alignment horizontal="left"/>
    </xf>
    <xf numFmtId="44" fontId="0" fillId="0" borderId="0" xfId="1" applyFont="1" applyBorder="1"/>
    <xf numFmtId="44" fontId="6" fillId="0" borderId="0" xfId="1" applyFont="1" applyBorder="1"/>
    <xf numFmtId="44" fontId="0" fillId="0" borderId="0" xfId="0" applyNumberFormat="1" applyBorder="1"/>
    <xf numFmtId="164" fontId="2" fillId="0" borderId="0" xfId="0" applyNumberFormat="1" applyFont="1" applyBorder="1" applyProtection="1">
      <protection locked="0"/>
    </xf>
    <xf numFmtId="164" fontId="2" fillId="0" borderId="0" xfId="0" applyNumberFormat="1" applyFont="1" applyBorder="1" applyProtection="1"/>
    <xf numFmtId="0" fontId="2" fillId="0" borderId="6" xfId="0" applyFont="1" applyBorder="1" applyAlignment="1" applyProtection="1">
      <alignment wrapText="1"/>
      <protection locked="0"/>
    </xf>
    <xf numFmtId="0" fontId="8" fillId="0" borderId="0" xfId="0" applyFont="1"/>
    <xf numFmtId="44" fontId="0" fillId="0" borderId="0" xfId="0" applyNumberFormat="1"/>
    <xf numFmtId="0" fontId="1" fillId="0" borderId="0" xfId="0" applyFont="1" applyAlignment="1" applyProtection="1">
      <alignment wrapText="1"/>
    </xf>
    <xf numFmtId="0" fontId="1" fillId="0" borderId="0" xfId="0" applyFont="1" applyFill="1" applyBorder="1" applyAlignment="1" applyProtection="1">
      <alignment horizontal="left" wrapText="1"/>
    </xf>
    <xf numFmtId="0" fontId="2" fillId="0" borderId="10" xfId="0" applyFont="1" applyBorder="1" applyAlignment="1" applyProtection="1">
      <alignment horizontal="left" vertical="top" wrapText="1"/>
      <protection locked="0"/>
    </xf>
    <xf numFmtId="0" fontId="2" fillId="0" borderId="11" xfId="0" applyFont="1" applyBorder="1" applyAlignment="1" applyProtection="1">
      <alignment horizontal="left" vertical="top" wrapText="1"/>
      <protection locked="0"/>
    </xf>
    <xf numFmtId="0" fontId="2" fillId="0" borderId="12" xfId="0" applyFont="1" applyBorder="1" applyAlignment="1" applyProtection="1">
      <alignment horizontal="left" vertical="top" wrapText="1"/>
      <protection locked="0"/>
    </xf>
    <xf numFmtId="0" fontId="1" fillId="0" borderId="0" xfId="0" applyFont="1" applyFill="1" applyBorder="1" applyAlignment="1" applyProtection="1">
      <alignment wrapText="1"/>
    </xf>
  </cellXfs>
  <cellStyles count="3">
    <cellStyle name="Comma 2 2" xfId="2"/>
    <cellStyle name="Currency" xfId="1" builtinId="4"/>
    <cellStyle name="Normal"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H28"/>
  <sheetViews>
    <sheetView tabSelected="1" zoomScaleNormal="100" workbookViewId="0">
      <selection activeCell="B2" sqref="B2"/>
    </sheetView>
  </sheetViews>
  <sheetFormatPr defaultRowHeight="15"/>
  <cols>
    <col min="1" max="1" width="21.85546875" bestFit="1" customWidth="1"/>
    <col min="2" max="2" width="14.28515625" customWidth="1"/>
    <col min="3" max="3" width="16.85546875" customWidth="1"/>
    <col min="4" max="4" width="13.85546875" bestFit="1" customWidth="1"/>
    <col min="5" max="5" width="14.42578125" customWidth="1"/>
    <col min="6" max="6" width="14.5703125" customWidth="1"/>
    <col min="7" max="7" width="12.7109375" customWidth="1"/>
    <col min="8" max="8" width="34" customWidth="1"/>
  </cols>
  <sheetData>
    <row r="1" spans="1:8">
      <c r="A1" s="18" t="s">
        <v>29</v>
      </c>
    </row>
    <row r="2" spans="1:8">
      <c r="A2" t="s">
        <v>37</v>
      </c>
      <c r="D2" s="31"/>
    </row>
    <row r="3" spans="1:8" ht="15.75" thickBot="1">
      <c r="A3" s="18" t="s">
        <v>0</v>
      </c>
    </row>
    <row r="4" spans="1:8" ht="39" thickTop="1">
      <c r="A4" s="11" t="s">
        <v>1</v>
      </c>
      <c r="B4" s="12" t="s">
        <v>2</v>
      </c>
      <c r="C4" s="12" t="s">
        <v>3</v>
      </c>
      <c r="D4" s="12" t="s">
        <v>19</v>
      </c>
      <c r="E4" s="12" t="s">
        <v>4</v>
      </c>
      <c r="F4" s="12" t="s">
        <v>5</v>
      </c>
      <c r="G4" s="12" t="s">
        <v>6</v>
      </c>
      <c r="H4" s="13" t="s">
        <v>24</v>
      </c>
    </row>
    <row r="5" spans="1:8" ht="26.25">
      <c r="A5" s="1" t="s">
        <v>7</v>
      </c>
      <c r="B5" s="2">
        <f>Mapping!B5+Planning!B5+'Tech Teams'!B5+'Tech Asst'!B5</f>
        <v>205833</v>
      </c>
      <c r="C5" s="2">
        <f>Mapping!C5+Planning!C5+'Tech Teams'!C5+'Tech Asst'!C5</f>
        <v>275000</v>
      </c>
      <c r="D5" s="9">
        <f>B5+C5</f>
        <v>480833</v>
      </c>
      <c r="E5" s="2">
        <f>Mapping!E5+Planning!E5+'Tech Teams'!E5+'Tech Asst'!E5</f>
        <v>117803</v>
      </c>
      <c r="F5" s="2">
        <f>Mapping!F5+Planning!F5+'Tech Teams'!F5+'Tech Asst'!F5</f>
        <v>47254</v>
      </c>
      <c r="G5" s="9">
        <f>E5+F5</f>
        <v>165057</v>
      </c>
      <c r="H5" s="30" t="s">
        <v>36</v>
      </c>
    </row>
    <row r="6" spans="1:8" ht="26.25">
      <c r="A6" s="4" t="s">
        <v>8</v>
      </c>
      <c r="B6" s="2">
        <f>Mapping!B6+Planning!B6+'Tech Teams'!B6+'Tech Asst'!B6</f>
        <v>72042</v>
      </c>
      <c r="C6" s="2">
        <f>Mapping!C6+Planning!C6+'Tech Teams'!C6+'Tech Asst'!C6</f>
        <v>7242</v>
      </c>
      <c r="D6" s="9">
        <f t="shared" ref="D6:D14" si="0">B6+C6</f>
        <v>79284</v>
      </c>
      <c r="E6" s="2">
        <f>Mapping!E6+Planning!E6+'Tech Teams'!E6+'Tech Asst'!E6</f>
        <v>32110</v>
      </c>
      <c r="F6" s="2">
        <f>Mapping!F6+Planning!F6+'Tech Teams'!F6+'Tech Asst'!F6</f>
        <v>14636</v>
      </c>
      <c r="G6" s="9">
        <f t="shared" ref="G6:G14" si="1">E6+F6</f>
        <v>46746</v>
      </c>
      <c r="H6" s="30" t="s">
        <v>36</v>
      </c>
    </row>
    <row r="7" spans="1:8">
      <c r="A7" s="1" t="s">
        <v>9</v>
      </c>
      <c r="B7" s="2">
        <f>Mapping!B7+Planning!B7+'Tech Teams'!B7+'Tech Asst'!B7</f>
        <v>165500</v>
      </c>
      <c r="C7" s="2">
        <f>Mapping!C7+Planning!C7+'Tech Teams'!C7+'Tech Asst'!C7</f>
        <v>6524</v>
      </c>
      <c r="D7" s="9">
        <f t="shared" si="0"/>
        <v>172024</v>
      </c>
      <c r="E7" s="2">
        <f>Mapping!E7+Planning!E7+'Tech Teams'!E7+'Tech Asst'!E7</f>
        <v>5387</v>
      </c>
      <c r="F7" s="2">
        <f>Mapping!F7+Planning!F7+'Tech Teams'!F7+'Tech Asst'!F7</f>
        <v>293.3</v>
      </c>
      <c r="G7" s="9">
        <f t="shared" si="1"/>
        <v>5680.3</v>
      </c>
      <c r="H7" s="3"/>
    </row>
    <row r="8" spans="1:8">
      <c r="A8" s="1" t="s">
        <v>10</v>
      </c>
      <c r="B8" s="2">
        <f>Mapping!B8+Planning!B8+'Tech Teams'!B8+'Tech Asst'!B8</f>
        <v>139000</v>
      </c>
      <c r="C8" s="2">
        <f>Mapping!C8+Planning!C8+'Tech Teams'!C8+'Tech Asst'!C8</f>
        <v>20000</v>
      </c>
      <c r="D8" s="9">
        <f t="shared" si="0"/>
        <v>159000</v>
      </c>
      <c r="E8" s="2">
        <f>Mapping!E8+Planning!E8+'Tech Teams'!E8+'Tech Asst'!E8</f>
        <v>0</v>
      </c>
      <c r="F8" s="2">
        <f>Mapping!F8+Planning!F8+'Tech Teams'!F8+'Tech Asst'!F8</f>
        <v>0</v>
      </c>
      <c r="G8" s="9">
        <f t="shared" si="1"/>
        <v>0</v>
      </c>
      <c r="H8" s="3"/>
    </row>
    <row r="9" spans="1:8">
      <c r="A9" s="1" t="s">
        <v>11</v>
      </c>
      <c r="B9" s="2">
        <f>Mapping!B9+Planning!B9+'Tech Teams'!B9+'Tech Asst'!B9</f>
        <v>136500</v>
      </c>
      <c r="C9" s="2">
        <f>Mapping!C9+Planning!C9+'Tech Teams'!C9+'Tech Asst'!C9</f>
        <v>20000</v>
      </c>
      <c r="D9" s="9">
        <f t="shared" si="0"/>
        <v>156500</v>
      </c>
      <c r="E9" s="2">
        <f>Mapping!E9+Planning!E9+'Tech Teams'!E9+'Tech Asst'!E9</f>
        <v>20159</v>
      </c>
      <c r="F9" s="2">
        <f>Mapping!F9+Planning!F9+'Tech Teams'!F9+'Tech Asst'!F9</f>
        <v>0</v>
      </c>
      <c r="G9" s="9">
        <f t="shared" si="1"/>
        <v>20159</v>
      </c>
      <c r="H9" s="3"/>
    </row>
    <row r="10" spans="1:8">
      <c r="A10" s="1" t="s">
        <v>12</v>
      </c>
      <c r="B10" s="2">
        <f>Mapping!B10+Planning!B10+'Tech Teams'!B10+'Tech Asst'!B10</f>
        <v>3566127</v>
      </c>
      <c r="C10" s="2">
        <f>Mapping!C10+Planning!C10+'Tech Teams'!C10+'Tech Asst'!C10</f>
        <v>702266</v>
      </c>
      <c r="D10" s="9">
        <f t="shared" si="0"/>
        <v>4268393</v>
      </c>
      <c r="E10" s="2">
        <f>Mapping!E10+Planning!E10+'Tech Teams'!E10+'Tech Asst'!E10</f>
        <v>376606</v>
      </c>
      <c r="F10" s="2">
        <f>Mapping!F10+Planning!F10+'Tech Teams'!F10+'Tech Asst'!F10</f>
        <v>3727</v>
      </c>
      <c r="G10" s="9">
        <f t="shared" si="1"/>
        <v>380333</v>
      </c>
      <c r="H10" s="3"/>
    </row>
    <row r="11" spans="1:8">
      <c r="A11" s="1" t="s">
        <v>13</v>
      </c>
      <c r="B11" s="2">
        <f>Mapping!B11+Planning!B11+'Tech Teams'!B11+'Tech Asst'!B11</f>
        <v>0</v>
      </c>
      <c r="C11" s="2">
        <f>Mapping!C11+Planning!C11+'Tech Teams'!C11+'Tech Asst'!C11</f>
        <v>0</v>
      </c>
      <c r="D11" s="9">
        <f t="shared" si="0"/>
        <v>0</v>
      </c>
      <c r="E11" s="2">
        <f>Mapping!E11+Planning!E11+'Tech Teams'!E11+'Tech Asst'!E11</f>
        <v>0</v>
      </c>
      <c r="F11" s="2">
        <f>Mapping!F11+Planning!F11+'Tech Teams'!F11+'Tech Asst'!F11</f>
        <v>0</v>
      </c>
      <c r="G11" s="9">
        <f t="shared" si="1"/>
        <v>0</v>
      </c>
      <c r="H11" s="3"/>
    </row>
    <row r="12" spans="1:8">
      <c r="A12" s="1" t="s">
        <v>14</v>
      </c>
      <c r="B12" s="2">
        <f>Mapping!B12+Planning!B12+'Tech Teams'!B12+'Tech Asst'!B12</f>
        <v>0</v>
      </c>
      <c r="C12" s="2">
        <f>Mapping!C12+Planning!C12+'Tech Teams'!C12+'Tech Asst'!C12</f>
        <v>0</v>
      </c>
      <c r="D12" s="9">
        <f t="shared" si="0"/>
        <v>0</v>
      </c>
      <c r="E12" s="2">
        <f>Mapping!E12+Planning!E12+'Tech Teams'!E12+'Tech Asst'!E12</f>
        <v>0</v>
      </c>
      <c r="F12" s="2">
        <f>Mapping!F12+Planning!F12+'Tech Teams'!F12+'Tech Asst'!F12</f>
        <v>11161.3</v>
      </c>
      <c r="G12" s="9">
        <f t="shared" si="1"/>
        <v>11161.3</v>
      </c>
      <c r="H12" s="3"/>
    </row>
    <row r="13" spans="1:8">
      <c r="A13" s="1" t="s">
        <v>15</v>
      </c>
      <c r="B13" s="9">
        <f t="shared" ref="B13:G13" si="2">SUM(B5:B12)</f>
        <v>4285002</v>
      </c>
      <c r="C13" s="9">
        <f t="shared" si="2"/>
        <v>1031032</v>
      </c>
      <c r="D13" s="9">
        <f t="shared" si="2"/>
        <v>5316034</v>
      </c>
      <c r="E13" s="9">
        <f t="shared" si="2"/>
        <v>552065</v>
      </c>
      <c r="F13" s="9">
        <f t="shared" si="2"/>
        <v>77071.600000000006</v>
      </c>
      <c r="G13" s="9">
        <f t="shared" si="2"/>
        <v>629136.60000000009</v>
      </c>
      <c r="H13" s="3"/>
    </row>
    <row r="14" spans="1:8">
      <c r="A14" s="1" t="s">
        <v>16</v>
      </c>
      <c r="B14" s="2">
        <f>Mapping!B14+Planning!B14+'Tech Teams'!B14+'Tech Asst'!B14</f>
        <v>856999.3</v>
      </c>
      <c r="C14" s="2">
        <f>Mapping!C14+Planning!C14+'Tech Teams'!C14+'Tech Asst'!C14</f>
        <v>58972</v>
      </c>
      <c r="D14" s="9">
        <f t="shared" si="0"/>
        <v>915971.3</v>
      </c>
      <c r="E14" s="2">
        <f>Mapping!E14+Planning!E14+'Tech Teams'!E14+'Tech Asst'!E14</f>
        <v>24926</v>
      </c>
      <c r="F14" s="2">
        <f>Mapping!F14+Planning!F14+'Tech Teams'!F14+'Tech Asst'!F14</f>
        <v>0</v>
      </c>
      <c r="G14" s="9">
        <f t="shared" si="1"/>
        <v>24926</v>
      </c>
      <c r="H14" s="3"/>
    </row>
    <row r="15" spans="1:8">
      <c r="A15" s="1" t="s">
        <v>17</v>
      </c>
      <c r="B15" s="9">
        <f t="shared" ref="B15:G15" si="3">SUM(B13:B14)</f>
        <v>5142001.3</v>
      </c>
      <c r="C15" s="9">
        <f t="shared" si="3"/>
        <v>1090004</v>
      </c>
      <c r="D15" s="9">
        <f t="shared" si="3"/>
        <v>6232005.2999999998</v>
      </c>
      <c r="E15" s="9">
        <f t="shared" si="3"/>
        <v>576991</v>
      </c>
      <c r="F15" s="9">
        <f t="shared" si="3"/>
        <v>77071.600000000006</v>
      </c>
      <c r="G15" s="9">
        <f t="shared" si="3"/>
        <v>654062.60000000009</v>
      </c>
      <c r="H15" s="3"/>
    </row>
    <row r="16" spans="1:8" ht="15.75" thickBot="1">
      <c r="A16" s="7" t="s">
        <v>18</v>
      </c>
      <c r="B16" s="10">
        <f>(IFERROR(B15/D15,0))</f>
        <v>0.82509578417720542</v>
      </c>
      <c r="C16" s="10">
        <f>(IFERROR(C15/D15,0))</f>
        <v>0.17490421582279464</v>
      </c>
      <c r="D16" s="10">
        <f>B16+C16</f>
        <v>1</v>
      </c>
      <c r="E16" s="10">
        <f>(IFERROR(E15/G15,0))</f>
        <v>0.88216479584675822</v>
      </c>
      <c r="F16" s="10">
        <f>(IFERROR(F15/G15,0))</f>
        <v>0.1178352041532416</v>
      </c>
      <c r="G16" s="10">
        <f>(IFERROR(G15/D15,0))</f>
        <v>0.10495218930574403</v>
      </c>
      <c r="H16" s="8"/>
    </row>
    <row r="17" spans="1:8" ht="15.75" thickTop="1">
      <c r="A17" s="34" t="s">
        <v>22</v>
      </c>
      <c r="B17" s="34"/>
      <c r="C17" s="34"/>
      <c r="D17" s="34"/>
      <c r="E17" s="34"/>
      <c r="F17" s="34"/>
      <c r="G17" s="34"/>
      <c r="H17" s="34"/>
    </row>
    <row r="18" spans="1:8" ht="107.25" customHeight="1">
      <c r="A18" s="35" t="s">
        <v>27</v>
      </c>
      <c r="B18" s="36"/>
      <c r="C18" s="36"/>
      <c r="D18" s="36"/>
      <c r="E18" s="36"/>
      <c r="F18" s="36"/>
      <c r="G18" s="36"/>
      <c r="H18" s="37"/>
    </row>
    <row r="19" spans="1:8">
      <c r="A19" s="38" t="s">
        <v>23</v>
      </c>
      <c r="B19" s="38"/>
      <c r="C19" s="38"/>
      <c r="D19" s="38"/>
      <c r="E19" s="38"/>
      <c r="F19" s="38"/>
      <c r="G19" s="38"/>
      <c r="H19" s="38"/>
    </row>
    <row r="20" spans="1:8" ht="78.75" customHeight="1">
      <c r="A20" s="35" t="s">
        <v>26</v>
      </c>
      <c r="B20" s="36"/>
      <c r="C20" s="36"/>
      <c r="D20" s="36"/>
      <c r="E20" s="36"/>
      <c r="F20" s="36"/>
      <c r="G20" s="36"/>
      <c r="H20" s="37"/>
    </row>
    <row r="21" spans="1:8">
      <c r="A21" s="33" t="s">
        <v>20</v>
      </c>
      <c r="B21" s="33"/>
      <c r="C21" s="33"/>
      <c r="D21" s="33"/>
      <c r="E21" s="33"/>
      <c r="F21" s="33"/>
      <c r="G21" s="33"/>
      <c r="H21" s="33"/>
    </row>
    <row r="22" spans="1:8" ht="43.5" customHeight="1">
      <c r="A22" s="35" t="s">
        <v>25</v>
      </c>
      <c r="B22" s="36"/>
      <c r="C22" s="36"/>
      <c r="D22" s="36"/>
      <c r="E22" s="36"/>
      <c r="F22" s="36"/>
      <c r="G22" s="36"/>
      <c r="H22" s="37"/>
    </row>
    <row r="23" spans="1:8">
      <c r="A23" s="33" t="s">
        <v>21</v>
      </c>
      <c r="B23" s="33"/>
      <c r="C23" s="33"/>
      <c r="D23" s="33"/>
      <c r="E23" s="33"/>
      <c r="F23" s="33"/>
      <c r="G23" s="33"/>
      <c r="H23" s="33"/>
    </row>
    <row r="24" spans="1:8">
      <c r="B24" s="28"/>
    </row>
    <row r="25" spans="1:8">
      <c r="B25" s="28"/>
    </row>
    <row r="26" spans="1:8">
      <c r="B26" s="29"/>
    </row>
    <row r="27" spans="1:8">
      <c r="B27" s="28"/>
    </row>
    <row r="28" spans="1:8">
      <c r="B28" s="29"/>
    </row>
  </sheetData>
  <mergeCells count="7">
    <mergeCell ref="A23:H23"/>
    <mergeCell ref="A17:H17"/>
    <mergeCell ref="A18:H18"/>
    <mergeCell ref="A19:H19"/>
    <mergeCell ref="A20:H20"/>
    <mergeCell ref="A21:H21"/>
    <mergeCell ref="A22:H22"/>
  </mergeCells>
  <pageMargins left="0.7" right="0.7" top="0.75" bottom="0.75" header="0.3" footer="0.3"/>
  <pageSetup scale="85" orientation="landscape" r:id="rId1"/>
</worksheet>
</file>

<file path=xl/worksheets/sheet2.xml><?xml version="1.0" encoding="utf-8"?>
<worksheet xmlns="http://schemas.openxmlformats.org/spreadsheetml/2006/main" xmlns:r="http://schemas.openxmlformats.org/officeDocument/2006/relationships">
  <sheetPr>
    <pageSetUpPr fitToPage="1"/>
  </sheetPr>
  <dimension ref="A1:K26"/>
  <sheetViews>
    <sheetView workbookViewId="0">
      <selection activeCell="A22" sqref="A22:H22"/>
    </sheetView>
  </sheetViews>
  <sheetFormatPr defaultRowHeight="15"/>
  <cols>
    <col min="1" max="1" width="21.85546875" bestFit="1" customWidth="1"/>
    <col min="2" max="2" width="14.28515625" customWidth="1"/>
    <col min="3" max="3" width="16.85546875" customWidth="1"/>
    <col min="4" max="4" width="13.85546875" bestFit="1" customWidth="1"/>
    <col min="5" max="5" width="14.42578125" customWidth="1"/>
    <col min="6" max="6" width="14.5703125" customWidth="1"/>
    <col min="7" max="7" width="12.7109375" customWidth="1"/>
    <col min="8" max="8" width="34" customWidth="1"/>
    <col min="9" max="9" width="4.28515625" customWidth="1"/>
    <col min="10" max="10" width="19.85546875" customWidth="1"/>
    <col min="11" max="11" width="19.140625" customWidth="1"/>
  </cols>
  <sheetData>
    <row r="1" spans="1:11">
      <c r="A1" s="18" t="s">
        <v>32</v>
      </c>
    </row>
    <row r="2" spans="1:11">
      <c r="A2" t="s">
        <v>40</v>
      </c>
      <c r="J2" s="22"/>
      <c r="K2" s="22"/>
    </row>
    <row r="3" spans="1:11" ht="15.75" thickBot="1">
      <c r="A3" s="14" t="s">
        <v>0</v>
      </c>
      <c r="J3" s="22"/>
      <c r="K3" s="22"/>
    </row>
    <row r="4" spans="1:11" ht="39" thickTop="1">
      <c r="A4" s="11" t="s">
        <v>1</v>
      </c>
      <c r="B4" s="12" t="s">
        <v>2</v>
      </c>
      <c r="C4" s="12" t="s">
        <v>3</v>
      </c>
      <c r="D4" s="12" t="s">
        <v>19</v>
      </c>
      <c r="E4" s="12" t="s">
        <v>4</v>
      </c>
      <c r="F4" s="12" t="s">
        <v>5</v>
      </c>
      <c r="G4" s="12" t="s">
        <v>6</v>
      </c>
      <c r="H4" s="13" t="s">
        <v>24</v>
      </c>
      <c r="J4" s="22"/>
      <c r="K4" s="22"/>
    </row>
    <row r="5" spans="1:11">
      <c r="A5" s="1" t="s">
        <v>7</v>
      </c>
      <c r="B5" s="2">
        <v>0</v>
      </c>
      <c r="C5" s="2">
        <v>0</v>
      </c>
      <c r="D5" s="9">
        <f>B5+C5</f>
        <v>0</v>
      </c>
      <c r="E5" s="2">
        <v>0</v>
      </c>
      <c r="F5" s="2">
        <v>0</v>
      </c>
      <c r="G5" s="9">
        <f>E5+F5</f>
        <v>0</v>
      </c>
      <c r="H5" s="3"/>
      <c r="J5" s="22"/>
      <c r="K5" s="25"/>
    </row>
    <row r="6" spans="1:11" ht="18">
      <c r="A6" s="4" t="s">
        <v>8</v>
      </c>
      <c r="B6" s="2">
        <v>0</v>
      </c>
      <c r="C6" s="2">
        <v>0</v>
      </c>
      <c r="D6" s="9">
        <f t="shared" ref="D6:D14" si="0">B6+C6</f>
        <v>0</v>
      </c>
      <c r="E6" s="2">
        <v>0</v>
      </c>
      <c r="F6" s="5">
        <v>0</v>
      </c>
      <c r="G6" s="9">
        <f t="shared" ref="G6:G14" si="1">E6+F6</f>
        <v>0</v>
      </c>
      <c r="H6" s="6"/>
      <c r="J6" s="22"/>
      <c r="K6" s="26"/>
    </row>
    <row r="7" spans="1:11">
      <c r="A7" s="1" t="s">
        <v>9</v>
      </c>
      <c r="B7" s="2">
        <v>9500</v>
      </c>
      <c r="C7" s="2">
        <v>0</v>
      </c>
      <c r="D7" s="9">
        <f t="shared" si="0"/>
        <v>9500</v>
      </c>
      <c r="E7" s="2">
        <v>0</v>
      </c>
      <c r="F7" s="2">
        <v>0</v>
      </c>
      <c r="G7" s="9">
        <f t="shared" si="1"/>
        <v>0</v>
      </c>
      <c r="H7" s="3"/>
      <c r="J7" s="22"/>
      <c r="K7" s="25"/>
    </row>
    <row r="8" spans="1:11">
      <c r="A8" s="1" t="s">
        <v>10</v>
      </c>
      <c r="B8" s="2">
        <v>12000</v>
      </c>
      <c r="C8" s="2">
        <v>0</v>
      </c>
      <c r="D8" s="9">
        <f t="shared" si="0"/>
        <v>12000</v>
      </c>
      <c r="E8" s="2">
        <v>0</v>
      </c>
      <c r="F8" s="2">
        <v>0</v>
      </c>
      <c r="G8" s="9">
        <f t="shared" si="1"/>
        <v>0</v>
      </c>
      <c r="H8" s="3"/>
      <c r="J8" s="22"/>
      <c r="K8" s="25"/>
    </row>
    <row r="9" spans="1:11">
      <c r="A9" s="1" t="s">
        <v>11</v>
      </c>
      <c r="B9" s="2">
        <v>9500</v>
      </c>
      <c r="C9" s="2">
        <v>0</v>
      </c>
      <c r="D9" s="9">
        <f t="shared" si="0"/>
        <v>9500</v>
      </c>
      <c r="E9" s="2">
        <v>7473</v>
      </c>
      <c r="F9" s="2">
        <v>0</v>
      </c>
      <c r="G9" s="9">
        <f t="shared" si="1"/>
        <v>7473</v>
      </c>
      <c r="H9" s="3"/>
      <c r="J9" s="22"/>
      <c r="K9" s="25"/>
    </row>
    <row r="10" spans="1:11">
      <c r="A10" s="1" t="s">
        <v>12</v>
      </c>
      <c r="B10" s="2">
        <v>1700177</v>
      </c>
      <c r="C10" s="2">
        <v>0</v>
      </c>
      <c r="D10" s="9">
        <f t="shared" si="0"/>
        <v>1700177</v>
      </c>
      <c r="E10" s="2">
        <v>293661</v>
      </c>
      <c r="F10" s="2">
        <v>0</v>
      </c>
      <c r="G10" s="9">
        <f t="shared" si="1"/>
        <v>293661</v>
      </c>
      <c r="H10" s="3"/>
      <c r="J10" s="22"/>
      <c r="K10" s="25"/>
    </row>
    <row r="11" spans="1:11" ht="18">
      <c r="A11" s="1" t="s">
        <v>13</v>
      </c>
      <c r="B11" s="2">
        <v>0</v>
      </c>
      <c r="C11" s="2">
        <v>0</v>
      </c>
      <c r="D11" s="9">
        <f t="shared" si="0"/>
        <v>0</v>
      </c>
      <c r="E11" s="2">
        <v>0</v>
      </c>
      <c r="F11" s="2">
        <v>0</v>
      </c>
      <c r="G11" s="9">
        <f t="shared" si="1"/>
        <v>0</v>
      </c>
      <c r="H11" s="3"/>
      <c r="J11" s="22"/>
      <c r="K11" s="26"/>
    </row>
    <row r="12" spans="1:11" ht="18">
      <c r="A12" s="1" t="s">
        <v>14</v>
      </c>
      <c r="B12" s="2">
        <v>0</v>
      </c>
      <c r="C12" s="2">
        <v>0</v>
      </c>
      <c r="D12" s="9">
        <f t="shared" si="0"/>
        <v>0</v>
      </c>
      <c r="E12" s="2">
        <v>0</v>
      </c>
      <c r="F12" s="2">
        <v>0</v>
      </c>
      <c r="G12" s="9">
        <f t="shared" si="1"/>
        <v>0</v>
      </c>
      <c r="H12" s="3"/>
      <c r="J12" s="22"/>
      <c r="K12" s="26"/>
    </row>
    <row r="13" spans="1:11">
      <c r="A13" s="1" t="s">
        <v>15</v>
      </c>
      <c r="B13" s="9">
        <f t="shared" ref="B13:G13" si="2">SUM(B5:B12)</f>
        <v>1731177</v>
      </c>
      <c r="C13" s="9">
        <f t="shared" si="2"/>
        <v>0</v>
      </c>
      <c r="D13" s="9">
        <f t="shared" si="2"/>
        <v>1731177</v>
      </c>
      <c r="E13" s="9">
        <f t="shared" si="2"/>
        <v>301134</v>
      </c>
      <c r="F13" s="9">
        <f t="shared" si="2"/>
        <v>0</v>
      </c>
      <c r="G13" s="9">
        <f t="shared" si="2"/>
        <v>301134</v>
      </c>
      <c r="H13" s="3"/>
      <c r="J13" s="22"/>
      <c r="K13" s="25"/>
    </row>
    <row r="14" spans="1:11">
      <c r="A14" s="1" t="s">
        <v>16</v>
      </c>
      <c r="B14" s="2">
        <v>346234</v>
      </c>
      <c r="C14" s="2">
        <v>0</v>
      </c>
      <c r="D14" s="9">
        <f t="shared" si="0"/>
        <v>346234</v>
      </c>
      <c r="E14" s="2">
        <v>9167</v>
      </c>
      <c r="F14" s="2">
        <v>0</v>
      </c>
      <c r="G14" s="9">
        <f t="shared" si="1"/>
        <v>9167</v>
      </c>
      <c r="H14" s="3"/>
      <c r="J14" s="22"/>
      <c r="K14" s="25"/>
    </row>
    <row r="15" spans="1:11">
      <c r="A15" s="1" t="s">
        <v>17</v>
      </c>
      <c r="B15" s="9">
        <f t="shared" ref="B15:G15" si="3">SUM(B13:B14)</f>
        <v>2077411</v>
      </c>
      <c r="C15" s="9">
        <f t="shared" si="3"/>
        <v>0</v>
      </c>
      <c r="D15" s="9">
        <f t="shared" si="3"/>
        <v>2077411</v>
      </c>
      <c r="E15" s="9">
        <f t="shared" si="3"/>
        <v>310301</v>
      </c>
      <c r="F15" s="9">
        <f t="shared" si="3"/>
        <v>0</v>
      </c>
      <c r="G15" s="9">
        <f t="shared" si="3"/>
        <v>310301</v>
      </c>
      <c r="H15" s="3"/>
      <c r="J15" s="22"/>
      <c r="K15" s="25"/>
    </row>
    <row r="16" spans="1:11" ht="15.75" thickBot="1">
      <c r="A16" s="7" t="s">
        <v>18</v>
      </c>
      <c r="B16" s="10">
        <f>(IFERROR(B15/D15,0))</f>
        <v>1</v>
      </c>
      <c r="C16" s="10">
        <f>(IFERROR(C15/D15,0))</f>
        <v>0</v>
      </c>
      <c r="D16" s="10">
        <f>B16+C16</f>
        <v>1</v>
      </c>
      <c r="E16" s="10">
        <f>(IFERROR(E15/G15,0))</f>
        <v>1</v>
      </c>
      <c r="F16" s="10">
        <f>(IFERROR(F15/G15,0))</f>
        <v>0</v>
      </c>
      <c r="G16" s="10">
        <f>(IFERROR(G15/D15,0))</f>
        <v>0.14936909451235214</v>
      </c>
      <c r="H16" s="8"/>
      <c r="J16" s="22"/>
      <c r="K16" s="25"/>
    </row>
    <row r="17" spans="1:11" ht="15.75" thickTop="1">
      <c r="A17" s="34" t="s">
        <v>22</v>
      </c>
      <c r="B17" s="34"/>
      <c r="C17" s="34"/>
      <c r="D17" s="34"/>
      <c r="E17" s="34"/>
      <c r="F17" s="34"/>
      <c r="G17" s="34"/>
      <c r="H17" s="34"/>
      <c r="J17" s="22"/>
      <c r="K17" s="25"/>
    </row>
    <row r="18" spans="1:11" ht="81" customHeight="1">
      <c r="A18" s="35" t="s">
        <v>42</v>
      </c>
      <c r="B18" s="36"/>
      <c r="C18" s="36"/>
      <c r="D18" s="36"/>
      <c r="E18" s="36"/>
      <c r="F18" s="36"/>
      <c r="G18" s="36"/>
      <c r="H18" s="37"/>
      <c r="J18" s="22"/>
      <c r="K18" s="25"/>
    </row>
    <row r="19" spans="1:11">
      <c r="A19" s="38" t="s">
        <v>23</v>
      </c>
      <c r="B19" s="38"/>
      <c r="C19" s="38"/>
      <c r="D19" s="38"/>
      <c r="E19" s="38"/>
      <c r="F19" s="38"/>
      <c r="G19" s="38"/>
      <c r="H19" s="38"/>
      <c r="J19" s="22"/>
      <c r="K19" s="25"/>
    </row>
    <row r="20" spans="1:11" ht="82.5" customHeight="1">
      <c r="A20" s="35" t="s">
        <v>26</v>
      </c>
      <c r="B20" s="36"/>
      <c r="C20" s="36"/>
      <c r="D20" s="36"/>
      <c r="E20" s="36"/>
      <c r="F20" s="36"/>
      <c r="G20" s="36"/>
      <c r="H20" s="37"/>
      <c r="J20" s="22"/>
      <c r="K20" s="25"/>
    </row>
    <row r="21" spans="1:11">
      <c r="A21" s="33" t="s">
        <v>20</v>
      </c>
      <c r="B21" s="33"/>
      <c r="C21" s="33"/>
      <c r="D21" s="33"/>
      <c r="E21" s="33"/>
      <c r="F21" s="33"/>
      <c r="G21" s="33"/>
      <c r="H21" s="33"/>
      <c r="J21" s="22"/>
      <c r="K21" s="27"/>
    </row>
    <row r="22" spans="1:11" ht="45.75" customHeight="1">
      <c r="A22" s="35" t="s">
        <v>25</v>
      </c>
      <c r="B22" s="36"/>
      <c r="C22" s="36"/>
      <c r="D22" s="36"/>
      <c r="E22" s="36"/>
      <c r="F22" s="36"/>
      <c r="G22" s="36"/>
      <c r="H22" s="37"/>
      <c r="J22" s="22"/>
      <c r="K22" s="25"/>
    </row>
    <row r="23" spans="1:11">
      <c r="A23" s="33" t="s">
        <v>21</v>
      </c>
      <c r="B23" s="33"/>
      <c r="C23" s="33"/>
      <c r="D23" s="33"/>
      <c r="E23" s="33"/>
      <c r="F23" s="33"/>
      <c r="G23" s="33"/>
      <c r="H23" s="33"/>
      <c r="J23" s="22"/>
      <c r="K23" s="25"/>
    </row>
    <row r="24" spans="1:11">
      <c r="C24" s="16"/>
      <c r="D24" s="16"/>
      <c r="E24" s="16"/>
      <c r="J24" s="22"/>
      <c r="K24" s="25"/>
    </row>
    <row r="25" spans="1:11" ht="18">
      <c r="C25" s="17"/>
      <c r="D25" s="16"/>
      <c r="E25" s="16"/>
      <c r="J25" s="22"/>
      <c r="K25" s="25"/>
    </row>
    <row r="26" spans="1:11" ht="15.75">
      <c r="A26" s="15"/>
      <c r="C26" s="16"/>
      <c r="D26" s="16"/>
      <c r="E26" s="16"/>
      <c r="J26" s="22"/>
      <c r="K26" s="22"/>
    </row>
  </sheetData>
  <mergeCells count="7">
    <mergeCell ref="A23:H23"/>
    <mergeCell ref="A17:H17"/>
    <mergeCell ref="A18:H18"/>
    <mergeCell ref="A19:H19"/>
    <mergeCell ref="A20:H20"/>
    <mergeCell ref="A21:H21"/>
    <mergeCell ref="A22:H22"/>
  </mergeCells>
  <pageMargins left="0.7" right="0.7" top="0.75" bottom="0.75" header="0.3" footer="0.3"/>
  <pageSetup scale="85"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K29"/>
  <sheetViews>
    <sheetView workbookViewId="0">
      <selection activeCell="I6" sqref="I6"/>
    </sheetView>
  </sheetViews>
  <sheetFormatPr defaultRowHeight="15"/>
  <cols>
    <col min="1" max="1" width="18.7109375" customWidth="1"/>
    <col min="2" max="2" width="14.28515625" customWidth="1"/>
    <col min="3" max="3" width="14.42578125" customWidth="1"/>
    <col min="4" max="4" width="13.85546875" bestFit="1" customWidth="1"/>
    <col min="5" max="5" width="14.42578125" customWidth="1"/>
    <col min="6" max="6" width="14.5703125" customWidth="1"/>
    <col min="7" max="7" width="12.7109375" customWidth="1"/>
    <col min="8" max="8" width="16" customWidth="1"/>
    <col min="10" max="10" width="14.42578125" customWidth="1"/>
    <col min="11" max="11" width="14.28515625" customWidth="1"/>
  </cols>
  <sheetData>
    <row r="1" spans="1:11">
      <c r="A1" s="18" t="s">
        <v>30</v>
      </c>
    </row>
    <row r="2" spans="1:11">
      <c r="A2" t="s">
        <v>41</v>
      </c>
    </row>
    <row r="3" spans="1:11" ht="15.75" thickBot="1">
      <c r="A3" s="14" t="s">
        <v>0</v>
      </c>
    </row>
    <row r="4" spans="1:11" ht="90" thickTop="1">
      <c r="A4" s="11" t="s">
        <v>1</v>
      </c>
      <c r="B4" s="12" t="s">
        <v>2</v>
      </c>
      <c r="C4" s="12" t="s">
        <v>3</v>
      </c>
      <c r="D4" s="12" t="s">
        <v>19</v>
      </c>
      <c r="E4" s="12" t="s">
        <v>4</v>
      </c>
      <c r="F4" s="12" t="s">
        <v>5</v>
      </c>
      <c r="G4" s="12" t="s">
        <v>6</v>
      </c>
      <c r="H4" s="13" t="s">
        <v>24</v>
      </c>
      <c r="K4" s="16"/>
    </row>
    <row r="5" spans="1:11">
      <c r="A5" s="1" t="s">
        <v>7</v>
      </c>
      <c r="B5" s="2">
        <v>205833</v>
      </c>
      <c r="C5" s="2">
        <v>275000</v>
      </c>
      <c r="D5" s="9">
        <f>B5+C5</f>
        <v>480833</v>
      </c>
      <c r="E5" s="2">
        <v>117803</v>
      </c>
      <c r="F5" s="2">
        <f>44678+2576</f>
        <v>47254</v>
      </c>
      <c r="G5" s="9">
        <f>E5+F5</f>
        <v>165057</v>
      </c>
      <c r="H5" s="3"/>
      <c r="J5" s="32"/>
      <c r="K5" s="16"/>
    </row>
    <row r="6" spans="1:11" ht="26.25">
      <c r="A6" s="4" t="s">
        <v>8</v>
      </c>
      <c r="B6" s="2">
        <v>72042</v>
      </c>
      <c r="C6" s="2">
        <v>7242</v>
      </c>
      <c r="D6" s="9">
        <f t="shared" ref="D6:D14" si="0">B6+C6</f>
        <v>79284</v>
      </c>
      <c r="E6" s="2">
        <v>32110</v>
      </c>
      <c r="F6" s="5">
        <f>13777+859</f>
        <v>14636</v>
      </c>
      <c r="G6" s="9">
        <f t="shared" ref="G6:G14" si="1">E6+F6</f>
        <v>46746</v>
      </c>
      <c r="H6" s="6"/>
      <c r="J6" s="32"/>
      <c r="K6" s="16"/>
    </row>
    <row r="7" spans="1:11">
      <c r="A7" s="1" t="s">
        <v>9</v>
      </c>
      <c r="B7" s="2">
        <v>35000</v>
      </c>
      <c r="C7" s="2">
        <v>6524</v>
      </c>
      <c r="D7" s="9">
        <f t="shared" si="0"/>
        <v>41524</v>
      </c>
      <c r="E7" s="2">
        <v>5387</v>
      </c>
      <c r="F7" s="2">
        <v>293.3</v>
      </c>
      <c r="G7" s="9">
        <f t="shared" si="1"/>
        <v>5680.3</v>
      </c>
      <c r="H7" s="3"/>
      <c r="J7" s="32"/>
      <c r="K7" s="16"/>
    </row>
    <row r="8" spans="1:11">
      <c r="A8" s="1" t="s">
        <v>10</v>
      </c>
      <c r="B8" s="2">
        <v>10000</v>
      </c>
      <c r="C8" s="2">
        <v>20000</v>
      </c>
      <c r="D8" s="9">
        <f t="shared" si="0"/>
        <v>30000</v>
      </c>
      <c r="E8" s="2">
        <v>0</v>
      </c>
      <c r="F8" s="2">
        <v>0</v>
      </c>
      <c r="G8" s="9">
        <f t="shared" si="1"/>
        <v>0</v>
      </c>
      <c r="H8" s="3"/>
      <c r="J8" s="32"/>
      <c r="K8" s="16"/>
    </row>
    <row r="9" spans="1:11">
      <c r="A9" s="1" t="s">
        <v>11</v>
      </c>
      <c r="B9" s="2">
        <v>15000</v>
      </c>
      <c r="C9" s="2">
        <v>20000</v>
      </c>
      <c r="D9" s="9">
        <f t="shared" si="0"/>
        <v>35000</v>
      </c>
      <c r="E9" s="2">
        <v>8013</v>
      </c>
      <c r="F9" s="2">
        <v>0</v>
      </c>
      <c r="G9" s="9">
        <f t="shared" si="1"/>
        <v>8013</v>
      </c>
      <c r="H9" s="3"/>
      <c r="J9" s="32"/>
      <c r="K9" s="16"/>
    </row>
    <row r="10" spans="1:11">
      <c r="A10" s="1" t="s">
        <v>12</v>
      </c>
      <c r="B10" s="2">
        <v>894700</v>
      </c>
      <c r="C10" s="2">
        <v>702266</v>
      </c>
      <c r="D10" s="9">
        <f t="shared" si="0"/>
        <v>1596966</v>
      </c>
      <c r="E10" s="2">
        <v>70886</v>
      </c>
      <c r="F10" s="2">
        <v>3727</v>
      </c>
      <c r="G10" s="9">
        <f t="shared" si="1"/>
        <v>74613</v>
      </c>
      <c r="H10" s="3"/>
      <c r="J10" s="32"/>
      <c r="K10" s="16"/>
    </row>
    <row r="11" spans="1:11">
      <c r="A11" s="1" t="s">
        <v>13</v>
      </c>
      <c r="B11" s="2">
        <v>0</v>
      </c>
      <c r="C11" s="2">
        <v>0</v>
      </c>
      <c r="D11" s="9">
        <f t="shared" si="0"/>
        <v>0</v>
      </c>
      <c r="E11" s="2">
        <v>0</v>
      </c>
      <c r="F11" s="2">
        <v>0</v>
      </c>
      <c r="G11" s="9">
        <f t="shared" si="1"/>
        <v>0</v>
      </c>
      <c r="H11" s="3"/>
      <c r="J11" s="32"/>
      <c r="K11" s="16"/>
    </row>
    <row r="12" spans="1:11">
      <c r="A12" s="1" t="s">
        <v>14</v>
      </c>
      <c r="B12" s="2">
        <v>0</v>
      </c>
      <c r="C12" s="2">
        <v>0</v>
      </c>
      <c r="D12" s="9">
        <f t="shared" si="0"/>
        <v>0</v>
      </c>
      <c r="E12" s="2">
        <v>0</v>
      </c>
      <c r="F12" s="2">
        <v>11161.3</v>
      </c>
      <c r="G12" s="9">
        <f t="shared" si="1"/>
        <v>11161.3</v>
      </c>
      <c r="H12" s="3"/>
      <c r="J12" s="32"/>
      <c r="K12" s="16"/>
    </row>
    <row r="13" spans="1:11">
      <c r="A13" s="1" t="s">
        <v>15</v>
      </c>
      <c r="B13" s="9">
        <f t="shared" ref="B13:G13" si="2">SUM(B5:B12)</f>
        <v>1232575</v>
      </c>
      <c r="C13" s="9">
        <f t="shared" si="2"/>
        <v>1031032</v>
      </c>
      <c r="D13" s="9">
        <f t="shared" si="2"/>
        <v>2263607</v>
      </c>
      <c r="E13" s="9">
        <f t="shared" si="2"/>
        <v>234199</v>
      </c>
      <c r="F13" s="9">
        <f t="shared" si="2"/>
        <v>77071.600000000006</v>
      </c>
      <c r="G13" s="9">
        <f t="shared" si="2"/>
        <v>311270.59999999998</v>
      </c>
      <c r="H13" s="3"/>
      <c r="J13" s="32"/>
      <c r="K13" s="16"/>
    </row>
    <row r="14" spans="1:11">
      <c r="A14" s="1" t="s">
        <v>16</v>
      </c>
      <c r="B14" s="2">
        <v>246515.3</v>
      </c>
      <c r="C14" s="2">
        <v>58972</v>
      </c>
      <c r="D14" s="9">
        <f t="shared" si="0"/>
        <v>305487.3</v>
      </c>
      <c r="E14" s="2">
        <v>9167</v>
      </c>
      <c r="F14" s="2">
        <v>0</v>
      </c>
      <c r="G14" s="9">
        <f t="shared" si="1"/>
        <v>9167</v>
      </c>
      <c r="H14" s="3"/>
      <c r="J14" s="32"/>
      <c r="K14" s="16"/>
    </row>
    <row r="15" spans="1:11">
      <c r="A15" s="1" t="s">
        <v>17</v>
      </c>
      <c r="B15" s="9">
        <f t="shared" ref="B15:G15" si="3">SUM(B13:B14)</f>
        <v>1479090.3</v>
      </c>
      <c r="C15" s="9">
        <f t="shared" si="3"/>
        <v>1090004</v>
      </c>
      <c r="D15" s="9">
        <f t="shared" si="3"/>
        <v>2569094.2999999998</v>
      </c>
      <c r="E15" s="9">
        <f t="shared" si="3"/>
        <v>243366</v>
      </c>
      <c r="F15" s="9">
        <f t="shared" si="3"/>
        <v>77071.600000000006</v>
      </c>
      <c r="G15" s="9">
        <f t="shared" si="3"/>
        <v>320437.59999999998</v>
      </c>
      <c r="H15" s="3"/>
      <c r="J15" s="32"/>
      <c r="K15" s="16"/>
    </row>
    <row r="16" spans="1:11" ht="15.75" thickBot="1">
      <c r="A16" s="7" t="s">
        <v>18</v>
      </c>
      <c r="B16" s="10">
        <f>(IFERROR(B15/D15,0))</f>
        <v>0.57572440996035068</v>
      </c>
      <c r="C16" s="10">
        <f>(IFERROR(C15/D15,0))</f>
        <v>0.42427559003964943</v>
      </c>
      <c r="D16" s="10">
        <f>B16+C16</f>
        <v>1</v>
      </c>
      <c r="E16" s="10">
        <f>(IFERROR(E15/G15,0))</f>
        <v>0.7594801608799967</v>
      </c>
      <c r="F16" s="10">
        <f>(IFERROR(F15/G15,0))</f>
        <v>0.24051983912000344</v>
      </c>
      <c r="G16" s="10">
        <f>(IFERROR(G15/D15,0))</f>
        <v>0.12472784669679116</v>
      </c>
      <c r="H16" s="8"/>
      <c r="J16" s="32"/>
      <c r="K16" s="16"/>
    </row>
    <row r="17" spans="1:11" ht="43.5" customHeight="1" thickTop="1">
      <c r="A17" s="34" t="s">
        <v>22</v>
      </c>
      <c r="B17" s="34"/>
      <c r="C17" s="34"/>
      <c r="D17" s="34"/>
      <c r="E17" s="34"/>
      <c r="F17" s="34"/>
      <c r="G17" s="34"/>
      <c r="H17" s="34"/>
      <c r="J17" s="32"/>
      <c r="K17" s="16"/>
    </row>
    <row r="18" spans="1:11" ht="108.75" customHeight="1">
      <c r="A18" s="35" t="s">
        <v>43</v>
      </c>
      <c r="B18" s="36"/>
      <c r="C18" s="36"/>
      <c r="D18" s="36"/>
      <c r="E18" s="36"/>
      <c r="F18" s="36"/>
      <c r="G18" s="36"/>
      <c r="H18" s="37"/>
      <c r="J18" s="32"/>
      <c r="K18" s="16"/>
    </row>
    <row r="19" spans="1:11" ht="43.5" customHeight="1">
      <c r="A19" s="38" t="s">
        <v>23</v>
      </c>
      <c r="B19" s="38"/>
      <c r="C19" s="38"/>
      <c r="D19" s="38"/>
      <c r="E19" s="38"/>
      <c r="F19" s="38"/>
      <c r="G19" s="38"/>
      <c r="H19" s="38"/>
      <c r="J19" s="32"/>
      <c r="K19" s="16"/>
    </row>
    <row r="20" spans="1:11" ht="85.5" customHeight="1">
      <c r="A20" s="35" t="s">
        <v>44</v>
      </c>
      <c r="B20" s="36"/>
      <c r="C20" s="36"/>
      <c r="D20" s="36"/>
      <c r="E20" s="36"/>
      <c r="F20" s="36"/>
      <c r="G20" s="36"/>
      <c r="H20" s="37"/>
      <c r="J20" s="32"/>
      <c r="K20" s="16"/>
    </row>
    <row r="21" spans="1:11" ht="22.5" customHeight="1">
      <c r="A21" s="33" t="s">
        <v>20</v>
      </c>
      <c r="B21" s="33"/>
      <c r="C21" s="33"/>
      <c r="D21" s="33"/>
      <c r="E21" s="33"/>
      <c r="F21" s="33"/>
      <c r="G21" s="33"/>
      <c r="H21" s="33"/>
      <c r="J21" s="32"/>
      <c r="K21" s="16"/>
    </row>
    <row r="22" spans="1:11" ht="53.25" customHeight="1">
      <c r="A22" s="35" t="s">
        <v>25</v>
      </c>
      <c r="B22" s="36"/>
      <c r="C22" s="36"/>
      <c r="D22" s="36"/>
      <c r="E22" s="36"/>
      <c r="F22" s="36"/>
      <c r="G22" s="36"/>
      <c r="H22" s="37"/>
      <c r="J22" s="32"/>
      <c r="K22" s="16"/>
    </row>
    <row r="23" spans="1:11" ht="21" customHeight="1">
      <c r="A23" s="33" t="s">
        <v>21</v>
      </c>
      <c r="B23" s="33"/>
      <c r="C23" s="33"/>
      <c r="D23" s="33"/>
      <c r="E23" s="33"/>
      <c r="F23" s="33"/>
      <c r="G23" s="33"/>
      <c r="H23" s="33"/>
      <c r="J23" s="32"/>
      <c r="K23" s="16"/>
    </row>
    <row r="24" spans="1:11">
      <c r="B24" s="19"/>
      <c r="C24" s="16"/>
      <c r="D24" s="16"/>
      <c r="E24" s="16"/>
      <c r="J24" s="32"/>
      <c r="K24" s="16"/>
    </row>
    <row r="25" spans="1:11" ht="18">
      <c r="C25" s="17"/>
      <c r="D25" s="16"/>
      <c r="E25" s="16"/>
      <c r="J25" s="32"/>
    </row>
    <row r="26" spans="1:11" ht="15.75">
      <c r="A26" s="15"/>
      <c r="C26" s="16"/>
      <c r="D26" s="16"/>
      <c r="E26" s="16"/>
      <c r="J26" s="32"/>
    </row>
    <row r="27" spans="1:11">
      <c r="J27" s="32"/>
    </row>
    <row r="28" spans="1:11">
      <c r="J28" s="32"/>
    </row>
    <row r="29" spans="1:11">
      <c r="J29" s="32"/>
    </row>
  </sheetData>
  <mergeCells count="7">
    <mergeCell ref="A23:H23"/>
    <mergeCell ref="A17:H17"/>
    <mergeCell ref="A18:H18"/>
    <mergeCell ref="A19:H19"/>
    <mergeCell ref="A20:H20"/>
    <mergeCell ref="A21:H21"/>
    <mergeCell ref="A22:H22"/>
  </mergeCells>
  <pageMargins left="0.7" right="0.7" top="0.75" bottom="0.75" header="0.3" footer="0.3"/>
  <pageSetup scale="80"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K26"/>
  <sheetViews>
    <sheetView workbookViewId="0">
      <selection activeCell="E4" sqref="E4"/>
    </sheetView>
  </sheetViews>
  <sheetFormatPr defaultRowHeight="15"/>
  <cols>
    <col min="1" max="1" width="21.85546875" bestFit="1" customWidth="1"/>
    <col min="2" max="2" width="14.28515625" customWidth="1"/>
    <col min="3" max="3" width="16.85546875" customWidth="1"/>
    <col min="4" max="4" width="13.85546875" bestFit="1" customWidth="1"/>
    <col min="5" max="5" width="14.42578125" customWidth="1"/>
    <col min="6" max="6" width="14.5703125" customWidth="1"/>
    <col min="7" max="7" width="12.7109375" customWidth="1"/>
    <col min="8" max="8" width="34" customWidth="1"/>
    <col min="10" max="10" width="12.7109375" customWidth="1"/>
    <col min="11" max="11" width="11.5703125" bestFit="1" customWidth="1"/>
  </cols>
  <sheetData>
    <row r="1" spans="1:11">
      <c r="A1" s="18" t="s">
        <v>31</v>
      </c>
    </row>
    <row r="2" spans="1:11">
      <c r="A2" t="s">
        <v>39</v>
      </c>
    </row>
    <row r="3" spans="1:11" ht="15.75" thickBot="1">
      <c r="A3" s="14" t="s">
        <v>0</v>
      </c>
    </row>
    <row r="4" spans="1:11" ht="39" thickTop="1">
      <c r="A4" s="11" t="s">
        <v>1</v>
      </c>
      <c r="B4" s="12" t="s">
        <v>2</v>
      </c>
      <c r="C4" s="12" t="s">
        <v>3</v>
      </c>
      <c r="D4" s="12" t="s">
        <v>19</v>
      </c>
      <c r="E4" s="12" t="s">
        <v>4</v>
      </c>
      <c r="F4" s="12" t="s">
        <v>5</v>
      </c>
      <c r="G4" s="12" t="s">
        <v>6</v>
      </c>
      <c r="H4" s="13" t="s">
        <v>24</v>
      </c>
      <c r="J4" s="23"/>
      <c r="K4" s="16"/>
    </row>
    <row r="5" spans="1:11" ht="15.75">
      <c r="A5" s="1" t="s">
        <v>7</v>
      </c>
      <c r="B5" s="2">
        <v>0</v>
      </c>
      <c r="C5" s="2">
        <v>0</v>
      </c>
      <c r="D5" s="9">
        <f>B5+C5</f>
        <v>0</v>
      </c>
      <c r="E5" s="2">
        <v>0</v>
      </c>
      <c r="F5" s="2">
        <v>0</v>
      </c>
      <c r="G5" s="9">
        <f>E5+F5</f>
        <v>0</v>
      </c>
      <c r="H5" s="3"/>
      <c r="J5" s="23"/>
      <c r="K5" s="16"/>
    </row>
    <row r="6" spans="1:11" ht="15.75">
      <c r="A6" s="4" t="s">
        <v>8</v>
      </c>
      <c r="B6" s="2">
        <v>0</v>
      </c>
      <c r="C6" s="2">
        <v>0</v>
      </c>
      <c r="D6" s="9">
        <f t="shared" ref="D6:D14" si="0">B6+C6</f>
        <v>0</v>
      </c>
      <c r="E6" s="2">
        <v>0</v>
      </c>
      <c r="F6" s="5">
        <v>0</v>
      </c>
      <c r="G6" s="9">
        <f t="shared" ref="G6:G14" si="1">E6+F6</f>
        <v>0</v>
      </c>
      <c r="H6" s="6"/>
      <c r="J6" s="23"/>
      <c r="K6" s="16"/>
    </row>
    <row r="7" spans="1:11" ht="15.75">
      <c r="A7" s="1" t="s">
        <v>9</v>
      </c>
      <c r="B7" s="2">
        <v>86000</v>
      </c>
      <c r="C7" s="2">
        <v>0</v>
      </c>
      <c r="D7" s="9">
        <f t="shared" si="0"/>
        <v>86000</v>
      </c>
      <c r="E7" s="2">
        <v>0</v>
      </c>
      <c r="F7" s="2">
        <v>0</v>
      </c>
      <c r="G7" s="9">
        <f t="shared" si="1"/>
        <v>0</v>
      </c>
      <c r="H7" s="3"/>
      <c r="J7" s="23"/>
      <c r="K7" s="16"/>
    </row>
    <row r="8" spans="1:11" ht="15.75">
      <c r="A8" s="1" t="s">
        <v>10</v>
      </c>
      <c r="B8" s="2">
        <v>100000</v>
      </c>
      <c r="C8" s="2">
        <v>0</v>
      </c>
      <c r="D8" s="9">
        <f t="shared" si="0"/>
        <v>100000</v>
      </c>
      <c r="E8" s="2">
        <v>0</v>
      </c>
      <c r="F8" s="2">
        <v>0</v>
      </c>
      <c r="G8" s="9">
        <f t="shared" si="1"/>
        <v>0</v>
      </c>
      <c r="H8" s="3"/>
      <c r="J8" s="23"/>
      <c r="K8" s="16"/>
    </row>
    <row r="9" spans="1:11" ht="15.75">
      <c r="A9" s="1" t="s">
        <v>11</v>
      </c>
      <c r="B9" s="2">
        <v>100000</v>
      </c>
      <c r="C9" s="2">
        <v>0</v>
      </c>
      <c r="D9" s="9">
        <f t="shared" si="0"/>
        <v>100000</v>
      </c>
      <c r="E9" s="2">
        <v>4673</v>
      </c>
      <c r="F9" s="2">
        <v>0</v>
      </c>
      <c r="G9" s="9">
        <f t="shared" si="1"/>
        <v>4673</v>
      </c>
      <c r="H9" s="3"/>
      <c r="J9" s="23"/>
      <c r="K9" s="16"/>
    </row>
    <row r="10" spans="1:11" ht="15.75">
      <c r="A10" s="1" t="s">
        <v>12</v>
      </c>
      <c r="B10" s="2">
        <v>590625</v>
      </c>
      <c r="C10" s="2">
        <v>0</v>
      </c>
      <c r="D10" s="9">
        <f t="shared" si="0"/>
        <v>590625</v>
      </c>
      <c r="E10" s="2">
        <v>12059</v>
      </c>
      <c r="F10" s="2">
        <v>0</v>
      </c>
      <c r="G10" s="9">
        <f t="shared" si="1"/>
        <v>12059</v>
      </c>
      <c r="H10" s="3"/>
      <c r="J10" s="23"/>
      <c r="K10" s="16"/>
    </row>
    <row r="11" spans="1:11" ht="15.75">
      <c r="A11" s="1" t="s">
        <v>13</v>
      </c>
      <c r="B11" s="2">
        <v>0</v>
      </c>
      <c r="C11" s="2">
        <v>0</v>
      </c>
      <c r="D11" s="9">
        <f t="shared" si="0"/>
        <v>0</v>
      </c>
      <c r="E11" s="2">
        <v>0</v>
      </c>
      <c r="F11" s="2">
        <v>0</v>
      </c>
      <c r="G11" s="9">
        <f t="shared" si="1"/>
        <v>0</v>
      </c>
      <c r="H11" s="3"/>
      <c r="J11" s="23"/>
      <c r="K11" s="16"/>
    </row>
    <row r="12" spans="1:11" ht="15.75">
      <c r="A12" s="1" t="s">
        <v>14</v>
      </c>
      <c r="B12" s="2">
        <v>0</v>
      </c>
      <c r="C12" s="2">
        <v>0</v>
      </c>
      <c r="D12" s="9">
        <f t="shared" si="0"/>
        <v>0</v>
      </c>
      <c r="E12" s="2">
        <v>0</v>
      </c>
      <c r="F12" s="2">
        <v>0</v>
      </c>
      <c r="G12" s="9">
        <f t="shared" si="1"/>
        <v>0</v>
      </c>
      <c r="H12" s="3"/>
      <c r="J12" s="23"/>
      <c r="K12" s="16"/>
    </row>
    <row r="13" spans="1:11" ht="15.75">
      <c r="A13" s="1" t="s">
        <v>15</v>
      </c>
      <c r="B13" s="9">
        <f t="shared" ref="B13:G13" si="2">SUM(B5:B12)</f>
        <v>876625</v>
      </c>
      <c r="C13" s="9">
        <f t="shared" si="2"/>
        <v>0</v>
      </c>
      <c r="D13" s="9">
        <f t="shared" si="2"/>
        <v>876625</v>
      </c>
      <c r="E13" s="9">
        <f t="shared" si="2"/>
        <v>16732</v>
      </c>
      <c r="F13" s="9">
        <f t="shared" si="2"/>
        <v>0</v>
      </c>
      <c r="G13" s="9">
        <f t="shared" si="2"/>
        <v>16732</v>
      </c>
      <c r="H13" s="3"/>
      <c r="J13" s="23"/>
      <c r="K13" s="16"/>
    </row>
    <row r="14" spans="1:11" ht="15.75">
      <c r="A14" s="1" t="s">
        <v>16</v>
      </c>
      <c r="B14" s="2">
        <v>175325</v>
      </c>
      <c r="C14" s="2">
        <v>0</v>
      </c>
      <c r="D14" s="9">
        <f t="shared" si="0"/>
        <v>175325</v>
      </c>
      <c r="E14" s="2">
        <v>6592</v>
      </c>
      <c r="F14" s="2">
        <v>0</v>
      </c>
      <c r="G14" s="9">
        <f t="shared" si="1"/>
        <v>6592</v>
      </c>
      <c r="H14" s="3"/>
      <c r="J14" s="23"/>
      <c r="K14" s="16"/>
    </row>
    <row r="15" spans="1:11" ht="15.75">
      <c r="A15" s="1" t="s">
        <v>17</v>
      </c>
      <c r="B15" s="9">
        <f t="shared" ref="B15:G15" si="3">SUM(B13:B14)</f>
        <v>1051950</v>
      </c>
      <c r="C15" s="9">
        <f t="shared" si="3"/>
        <v>0</v>
      </c>
      <c r="D15" s="9">
        <f t="shared" si="3"/>
        <v>1051950</v>
      </c>
      <c r="E15" s="9">
        <f t="shared" si="3"/>
        <v>23324</v>
      </c>
      <c r="F15" s="9">
        <f t="shared" si="3"/>
        <v>0</v>
      </c>
      <c r="G15" s="9">
        <f t="shared" si="3"/>
        <v>23324</v>
      </c>
      <c r="H15" s="3"/>
      <c r="J15" s="23"/>
      <c r="K15" s="16"/>
    </row>
    <row r="16" spans="1:11" ht="16.5" thickBot="1">
      <c r="A16" s="7" t="s">
        <v>18</v>
      </c>
      <c r="B16" s="10">
        <f>(IFERROR(B15/D15,0))</f>
        <v>1</v>
      </c>
      <c r="C16" s="10">
        <f>(IFERROR(C15/D15,0))</f>
        <v>0</v>
      </c>
      <c r="D16" s="10">
        <f>B16+C16</f>
        <v>1</v>
      </c>
      <c r="E16" s="10">
        <f>(IFERROR(E15/G15,0))</f>
        <v>1</v>
      </c>
      <c r="F16" s="10">
        <f>(IFERROR(F15/G15,0))</f>
        <v>0</v>
      </c>
      <c r="G16" s="10">
        <f>(IFERROR(G15/D15,0))</f>
        <v>2.2172156471315176E-2</v>
      </c>
      <c r="H16" s="8"/>
      <c r="J16" s="23"/>
      <c r="K16" s="16"/>
    </row>
    <row r="17" spans="1:11" ht="45" customHeight="1" thickTop="1">
      <c r="A17" s="34" t="s">
        <v>22</v>
      </c>
      <c r="B17" s="34"/>
      <c r="C17" s="34"/>
      <c r="D17" s="34"/>
      <c r="E17" s="34"/>
      <c r="F17" s="34"/>
      <c r="G17" s="34"/>
      <c r="H17" s="34"/>
      <c r="J17" s="23"/>
      <c r="K17" s="16"/>
    </row>
    <row r="18" spans="1:11" ht="74.25" customHeight="1">
      <c r="A18" s="35" t="s">
        <v>34</v>
      </c>
      <c r="B18" s="36"/>
      <c r="C18" s="36"/>
      <c r="D18" s="36"/>
      <c r="E18" s="36"/>
      <c r="F18" s="36"/>
      <c r="G18" s="36"/>
      <c r="H18" s="37"/>
      <c r="J18" s="23"/>
      <c r="K18" s="16"/>
    </row>
    <row r="19" spans="1:11" ht="33.75" customHeight="1">
      <c r="A19" s="38" t="s">
        <v>23</v>
      </c>
      <c r="B19" s="38"/>
      <c r="C19" s="38"/>
      <c r="D19" s="38"/>
      <c r="E19" s="38"/>
      <c r="F19" s="38"/>
      <c r="G19" s="38"/>
      <c r="H19" s="38"/>
      <c r="J19" s="24"/>
      <c r="K19" s="16"/>
    </row>
    <row r="20" spans="1:11" ht="40.5" customHeight="1">
      <c r="A20" s="35" t="s">
        <v>35</v>
      </c>
      <c r="B20" s="36"/>
      <c r="C20" s="36"/>
      <c r="D20" s="36"/>
      <c r="E20" s="36"/>
      <c r="F20" s="36"/>
      <c r="G20" s="36"/>
      <c r="H20" s="37"/>
      <c r="J20" s="23"/>
      <c r="K20" s="16"/>
    </row>
    <row r="21" spans="1:11" ht="24" customHeight="1">
      <c r="A21" s="33" t="s">
        <v>20</v>
      </c>
      <c r="B21" s="33"/>
      <c r="C21" s="33"/>
      <c r="D21" s="33"/>
      <c r="E21" s="33"/>
      <c r="F21" s="33"/>
      <c r="G21" s="33"/>
      <c r="H21" s="33"/>
      <c r="J21" s="24"/>
      <c r="K21" s="16"/>
    </row>
    <row r="22" spans="1:11" ht="15.75">
      <c r="A22" s="35"/>
      <c r="B22" s="36"/>
      <c r="C22" s="36"/>
      <c r="D22" s="36"/>
      <c r="E22" s="36"/>
      <c r="F22" s="36"/>
      <c r="G22" s="36"/>
      <c r="H22" s="37"/>
      <c r="J22" s="23"/>
      <c r="K22" s="16"/>
    </row>
    <row r="23" spans="1:11" ht="15.75">
      <c r="A23" s="33" t="s">
        <v>21</v>
      </c>
      <c r="B23" s="33"/>
      <c r="C23" s="33"/>
      <c r="D23" s="33"/>
      <c r="E23" s="33"/>
      <c r="F23" s="33"/>
      <c r="G23" s="33"/>
      <c r="H23" s="33"/>
      <c r="J23" s="23"/>
      <c r="K23" s="16"/>
    </row>
    <row r="24" spans="1:11" ht="17.25">
      <c r="B24" s="20"/>
      <c r="C24" s="16"/>
      <c r="D24" s="16"/>
      <c r="E24" s="16"/>
      <c r="J24" s="23"/>
      <c r="K24" s="16"/>
    </row>
    <row r="25" spans="1:11" ht="18">
      <c r="B25" s="21"/>
      <c r="C25" s="17"/>
      <c r="D25" s="16"/>
      <c r="E25" s="16"/>
    </row>
    <row r="26" spans="1:11" ht="17.25">
      <c r="A26" s="15"/>
      <c r="B26" s="20"/>
      <c r="C26" s="16"/>
      <c r="D26" s="16"/>
      <c r="E26" s="16"/>
    </row>
  </sheetData>
  <mergeCells count="7">
    <mergeCell ref="A23:H23"/>
    <mergeCell ref="A17:H17"/>
    <mergeCell ref="A18:H18"/>
    <mergeCell ref="A19:H19"/>
    <mergeCell ref="A20:H20"/>
    <mergeCell ref="A21:H21"/>
    <mergeCell ref="A22:H22"/>
  </mergeCells>
  <pageMargins left="0.7" right="0.7" top="0.75" bottom="0.75" header="0.3" footer="0.3"/>
  <pageSetup scale="85" orientation="landscape" r:id="rId1"/>
</worksheet>
</file>

<file path=xl/worksheets/sheet5.xml><?xml version="1.0" encoding="utf-8"?>
<worksheet xmlns="http://schemas.openxmlformats.org/spreadsheetml/2006/main" xmlns:r="http://schemas.openxmlformats.org/officeDocument/2006/relationships">
  <sheetPr>
    <pageSetUpPr fitToPage="1"/>
  </sheetPr>
  <dimension ref="A1:H28"/>
  <sheetViews>
    <sheetView workbookViewId="0">
      <selection activeCell="A18" sqref="A18:H18"/>
    </sheetView>
  </sheetViews>
  <sheetFormatPr defaultRowHeight="15"/>
  <cols>
    <col min="1" max="1" width="21.85546875" bestFit="1" customWidth="1"/>
    <col min="2" max="2" width="14.28515625" customWidth="1"/>
    <col min="3" max="3" width="16.85546875" customWidth="1"/>
    <col min="4" max="4" width="13.85546875" bestFit="1" customWidth="1"/>
    <col min="5" max="5" width="14.42578125" customWidth="1"/>
    <col min="6" max="6" width="14.5703125" customWidth="1"/>
    <col min="7" max="7" width="12.7109375" customWidth="1"/>
    <col min="8" max="8" width="34" customWidth="1"/>
  </cols>
  <sheetData>
    <row r="1" spans="1:8">
      <c r="A1" s="18" t="s">
        <v>28</v>
      </c>
    </row>
    <row r="2" spans="1:8">
      <c r="A2" t="s">
        <v>38</v>
      </c>
    </row>
    <row r="3" spans="1:8" ht="15.75" thickBot="1">
      <c r="A3" s="14" t="s">
        <v>0</v>
      </c>
    </row>
    <row r="4" spans="1:8" ht="39" thickTop="1">
      <c r="A4" s="11" t="s">
        <v>1</v>
      </c>
      <c r="B4" s="12" t="s">
        <v>2</v>
      </c>
      <c r="C4" s="12" t="s">
        <v>3</v>
      </c>
      <c r="D4" s="12" t="s">
        <v>19</v>
      </c>
      <c r="E4" s="12" t="s">
        <v>4</v>
      </c>
      <c r="F4" s="12" t="s">
        <v>5</v>
      </c>
      <c r="G4" s="12" t="s">
        <v>6</v>
      </c>
      <c r="H4" s="13" t="s">
        <v>24</v>
      </c>
    </row>
    <row r="5" spans="1:8">
      <c r="A5" s="1" t="s">
        <v>7</v>
      </c>
      <c r="B5" s="2">
        <v>0</v>
      </c>
      <c r="C5" s="2">
        <v>0</v>
      </c>
      <c r="D5" s="9">
        <f>B5+C5</f>
        <v>0</v>
      </c>
      <c r="E5" s="2">
        <v>0</v>
      </c>
      <c r="F5" s="2">
        <v>0</v>
      </c>
      <c r="G5" s="9">
        <f>E5+F5</f>
        <v>0</v>
      </c>
      <c r="H5" s="3"/>
    </row>
    <row r="6" spans="1:8">
      <c r="A6" s="4" t="s">
        <v>8</v>
      </c>
      <c r="B6" s="2">
        <v>0</v>
      </c>
      <c r="C6" s="2">
        <v>0</v>
      </c>
      <c r="D6" s="9">
        <f t="shared" ref="D6:D14" si="0">B6+C6</f>
        <v>0</v>
      </c>
      <c r="E6" s="2">
        <v>0</v>
      </c>
      <c r="F6" s="5">
        <v>0</v>
      </c>
      <c r="G6" s="9">
        <f t="shared" ref="G6:G14" si="1">E6+F6</f>
        <v>0</v>
      </c>
      <c r="H6" s="6"/>
    </row>
    <row r="7" spans="1:8">
      <c r="A7" s="1" t="s">
        <v>9</v>
      </c>
      <c r="B7" s="2">
        <v>35000</v>
      </c>
      <c r="C7" s="2">
        <v>0</v>
      </c>
      <c r="D7" s="9">
        <f t="shared" si="0"/>
        <v>35000</v>
      </c>
      <c r="E7" s="2">
        <v>0</v>
      </c>
      <c r="F7" s="2">
        <v>0</v>
      </c>
      <c r="G7" s="9">
        <f t="shared" si="1"/>
        <v>0</v>
      </c>
      <c r="H7" s="3"/>
    </row>
    <row r="8" spans="1:8">
      <c r="A8" s="1" t="s">
        <v>10</v>
      </c>
      <c r="B8" s="2">
        <v>17000</v>
      </c>
      <c r="C8" s="2">
        <v>0</v>
      </c>
      <c r="D8" s="9">
        <f t="shared" si="0"/>
        <v>17000</v>
      </c>
      <c r="E8" s="2">
        <v>0</v>
      </c>
      <c r="F8" s="2">
        <v>0</v>
      </c>
      <c r="G8" s="9">
        <f t="shared" si="1"/>
        <v>0</v>
      </c>
      <c r="H8" s="3"/>
    </row>
    <row r="9" spans="1:8">
      <c r="A9" s="1" t="s">
        <v>11</v>
      </c>
      <c r="B9" s="2">
        <v>12000</v>
      </c>
      <c r="C9" s="2">
        <v>0</v>
      </c>
      <c r="D9" s="9">
        <f t="shared" si="0"/>
        <v>12000</v>
      </c>
      <c r="E9" s="2">
        <v>0</v>
      </c>
      <c r="F9" s="2">
        <v>0</v>
      </c>
      <c r="G9" s="9">
        <f t="shared" si="1"/>
        <v>0</v>
      </c>
      <c r="H9" s="3"/>
    </row>
    <row r="10" spans="1:8">
      <c r="A10" s="1" t="s">
        <v>12</v>
      </c>
      <c r="B10" s="2">
        <v>380625</v>
      </c>
      <c r="C10" s="2">
        <v>0</v>
      </c>
      <c r="D10" s="9">
        <f t="shared" si="0"/>
        <v>380625</v>
      </c>
      <c r="E10" s="2">
        <v>0</v>
      </c>
      <c r="F10" s="2">
        <v>0</v>
      </c>
      <c r="G10" s="9">
        <f t="shared" si="1"/>
        <v>0</v>
      </c>
      <c r="H10" s="3"/>
    </row>
    <row r="11" spans="1:8">
      <c r="A11" s="1" t="s">
        <v>13</v>
      </c>
      <c r="B11" s="2">
        <v>0</v>
      </c>
      <c r="C11" s="2">
        <v>0</v>
      </c>
      <c r="D11" s="9">
        <f t="shared" si="0"/>
        <v>0</v>
      </c>
      <c r="E11" s="2">
        <v>0</v>
      </c>
      <c r="F11" s="2">
        <v>0</v>
      </c>
      <c r="G11" s="9">
        <f t="shared" si="1"/>
        <v>0</v>
      </c>
      <c r="H11" s="3"/>
    </row>
    <row r="12" spans="1:8">
      <c r="A12" s="1" t="s">
        <v>14</v>
      </c>
      <c r="B12" s="2">
        <v>0</v>
      </c>
      <c r="C12" s="2">
        <v>0</v>
      </c>
      <c r="D12" s="9">
        <f t="shared" si="0"/>
        <v>0</v>
      </c>
      <c r="E12" s="2">
        <v>0</v>
      </c>
      <c r="F12" s="2">
        <v>0</v>
      </c>
      <c r="G12" s="9">
        <f t="shared" si="1"/>
        <v>0</v>
      </c>
      <c r="H12" s="3"/>
    </row>
    <row r="13" spans="1:8">
      <c r="A13" s="1" t="s">
        <v>15</v>
      </c>
      <c r="B13" s="9">
        <f t="shared" ref="B13:G13" si="2">SUM(B5:B12)</f>
        <v>444625</v>
      </c>
      <c r="C13" s="9">
        <f t="shared" si="2"/>
        <v>0</v>
      </c>
      <c r="D13" s="9">
        <f t="shared" si="2"/>
        <v>444625</v>
      </c>
      <c r="E13" s="9">
        <f t="shared" si="2"/>
        <v>0</v>
      </c>
      <c r="F13" s="9">
        <f t="shared" si="2"/>
        <v>0</v>
      </c>
      <c r="G13" s="9">
        <f t="shared" si="2"/>
        <v>0</v>
      </c>
      <c r="H13" s="3"/>
    </row>
    <row r="14" spans="1:8">
      <c r="A14" s="1" t="s">
        <v>16</v>
      </c>
      <c r="B14" s="2">
        <v>88925</v>
      </c>
      <c r="C14" s="2">
        <v>0</v>
      </c>
      <c r="D14" s="9">
        <f t="shared" si="0"/>
        <v>88925</v>
      </c>
      <c r="E14" s="2">
        <v>0</v>
      </c>
      <c r="F14" s="2">
        <v>0</v>
      </c>
      <c r="G14" s="9">
        <f t="shared" si="1"/>
        <v>0</v>
      </c>
      <c r="H14" s="3"/>
    </row>
    <row r="15" spans="1:8">
      <c r="A15" s="1" t="s">
        <v>17</v>
      </c>
      <c r="B15" s="9">
        <f t="shared" ref="B15:G15" si="3">SUM(B13:B14)</f>
        <v>533550</v>
      </c>
      <c r="C15" s="9">
        <f t="shared" si="3"/>
        <v>0</v>
      </c>
      <c r="D15" s="9">
        <f t="shared" si="3"/>
        <v>533550</v>
      </c>
      <c r="E15" s="9">
        <f t="shared" si="3"/>
        <v>0</v>
      </c>
      <c r="F15" s="9">
        <f t="shared" si="3"/>
        <v>0</v>
      </c>
      <c r="G15" s="9">
        <f t="shared" si="3"/>
        <v>0</v>
      </c>
      <c r="H15" s="3"/>
    </row>
    <row r="16" spans="1:8" ht="15.75" thickBot="1">
      <c r="A16" s="7" t="s">
        <v>18</v>
      </c>
      <c r="B16" s="10">
        <f>(IFERROR(B15/D15,0))</f>
        <v>1</v>
      </c>
      <c r="C16" s="10">
        <f>(IFERROR(C15/D15,0))</f>
        <v>0</v>
      </c>
      <c r="D16" s="10">
        <f>B16+C16</f>
        <v>1</v>
      </c>
      <c r="E16" s="10">
        <f>(IFERROR(E15/G15,0))</f>
        <v>0</v>
      </c>
      <c r="F16" s="10">
        <f>(IFERROR(F15/G15,0))</f>
        <v>0</v>
      </c>
      <c r="G16" s="10">
        <f>(IFERROR(G15/D15,0))</f>
        <v>0</v>
      </c>
      <c r="H16" s="8"/>
    </row>
    <row r="17" spans="1:8" ht="39.75" customHeight="1" thickTop="1">
      <c r="A17" s="34" t="s">
        <v>22</v>
      </c>
      <c r="B17" s="34"/>
      <c r="C17" s="34"/>
      <c r="D17" s="34"/>
      <c r="E17" s="34"/>
      <c r="F17" s="34"/>
      <c r="G17" s="34"/>
      <c r="H17" s="34"/>
    </row>
    <row r="18" spans="1:8" ht="21" customHeight="1">
      <c r="A18" s="35" t="s">
        <v>33</v>
      </c>
      <c r="B18" s="36"/>
      <c r="C18" s="36"/>
      <c r="D18" s="36"/>
      <c r="E18" s="36"/>
      <c r="F18" s="36"/>
      <c r="G18" s="36"/>
      <c r="H18" s="37"/>
    </row>
    <row r="19" spans="1:8" ht="37.5" customHeight="1">
      <c r="A19" s="38" t="s">
        <v>23</v>
      </c>
      <c r="B19" s="38"/>
      <c r="C19" s="38"/>
      <c r="D19" s="38"/>
      <c r="E19" s="38"/>
      <c r="F19" s="38"/>
      <c r="G19" s="38"/>
      <c r="H19" s="38"/>
    </row>
    <row r="20" spans="1:8" ht="33" customHeight="1">
      <c r="A20" s="35" t="s">
        <v>35</v>
      </c>
      <c r="B20" s="36"/>
      <c r="C20" s="36"/>
      <c r="D20" s="36"/>
      <c r="E20" s="36"/>
      <c r="F20" s="36"/>
      <c r="G20" s="36"/>
      <c r="H20" s="37"/>
    </row>
    <row r="21" spans="1:8">
      <c r="A21" s="33" t="s">
        <v>20</v>
      </c>
      <c r="B21" s="33"/>
      <c r="C21" s="33"/>
      <c r="D21" s="33"/>
      <c r="E21" s="33"/>
      <c r="F21" s="33"/>
      <c r="G21" s="33"/>
      <c r="H21" s="33"/>
    </row>
    <row r="22" spans="1:8">
      <c r="A22" s="35"/>
      <c r="B22" s="36"/>
      <c r="C22" s="36"/>
      <c r="D22" s="36"/>
      <c r="E22" s="36"/>
      <c r="F22" s="36"/>
      <c r="G22" s="36"/>
      <c r="H22" s="37"/>
    </row>
    <row r="23" spans="1:8">
      <c r="A23" s="33" t="s">
        <v>21</v>
      </c>
      <c r="B23" s="33"/>
      <c r="C23" s="33"/>
      <c r="D23" s="33"/>
      <c r="E23" s="33"/>
      <c r="F23" s="33"/>
      <c r="G23" s="33"/>
      <c r="H23" s="33"/>
    </row>
    <row r="24" spans="1:8" ht="17.25">
      <c r="B24" s="20"/>
      <c r="C24" s="16"/>
      <c r="D24" s="16"/>
      <c r="E24" s="16"/>
    </row>
    <row r="25" spans="1:8" ht="18">
      <c r="B25" s="21"/>
      <c r="C25" s="17"/>
      <c r="D25" s="16"/>
      <c r="E25" s="16"/>
    </row>
    <row r="26" spans="1:8" ht="17.25">
      <c r="A26" s="15"/>
      <c r="B26" s="20"/>
      <c r="C26" s="16"/>
      <c r="D26" s="16"/>
      <c r="E26" s="16"/>
    </row>
    <row r="27" spans="1:8">
      <c r="B27" s="22"/>
    </row>
    <row r="28" spans="1:8">
      <c r="B28" s="22"/>
    </row>
  </sheetData>
  <mergeCells count="7">
    <mergeCell ref="A23:H23"/>
    <mergeCell ref="A17:H17"/>
    <mergeCell ref="A18:H18"/>
    <mergeCell ref="A19:H19"/>
    <mergeCell ref="A20:H20"/>
    <mergeCell ref="A21:H21"/>
    <mergeCell ref="A22:H22"/>
  </mergeCells>
  <pageMargins left="0.7" right="0.7" top="0.75" bottom="0.75" header="0.3" footer="0.3"/>
  <pageSetup scale="85"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5B4637D9C75654D9A29D14B650EEE50" ma:contentTypeVersion="0" ma:contentTypeDescription="Create a new document." ma:contentTypeScope="" ma:versionID="1d04816e59815f5a3bb14c5793925bd0">
  <xsd:schema xmlns:xsd="http://www.w3.org/2001/XMLSchema" xmlns:p="http://schemas.microsoft.com/office/2006/metadata/properties" targetNamespace="http://schemas.microsoft.com/office/2006/metadata/properties" ma:root="true" ma:fieldsID="4aeb20c0e3442673af7ee1078645876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E3F729B8-9CF5-4AE2-8DA1-81A15E97D831}">
  <ds:schemaRefs>
    <ds:schemaRef ds:uri="http://purl.org/dc/terms/"/>
    <ds:schemaRef ds:uri="http://www.w3.org/XML/1998/namespace"/>
    <ds:schemaRef ds:uri="http://schemas.microsoft.com/office/2006/documentManagement/types"/>
    <ds:schemaRef ds:uri="http://purl.org/dc/dcmitype/"/>
    <ds:schemaRef ds:uri="http://purl.org/dc/elements/1.1/"/>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2EF61030-A435-4B87-8F74-9B369A83E6C9}">
  <ds:schemaRefs>
    <ds:schemaRef ds:uri="http://schemas.microsoft.com/sharepoint/v3/contenttype/forms"/>
  </ds:schemaRefs>
</ds:datastoreItem>
</file>

<file path=customXml/itemProps3.xml><?xml version="1.0" encoding="utf-8"?>
<ds:datastoreItem xmlns:ds="http://schemas.openxmlformats.org/officeDocument/2006/customXml" ds:itemID="{34CCC46F-D386-4E4F-8A4E-359DD35182C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KS Project Total</vt:lpstr>
      <vt:lpstr>Mapping</vt:lpstr>
      <vt:lpstr>Planning</vt:lpstr>
      <vt:lpstr>Tech Teams</vt:lpstr>
      <vt:lpstr>Tech Asst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2012-10-04T16:58:21Z</dcterms:created>
  <dcterms:modified xsi:type="dcterms:W3CDTF">2013-03-04T21:43:06Z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0x01010065B4637D9C75654D9A29D14B650EEE50</vt:lpwstr>
  </property>
</Properties>
</file>